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inas01\korei\旧chojuから移動(R3.4.7)\♫事業指導担当\事業指導担当Commonから移動\08事業者指定状況・ホームページ\R7\R8.3\06 高齢者サービス\HP更新\"/>
    </mc:Choice>
  </mc:AlternateContent>
  <xr:revisionPtr revIDLastSave="0" documentId="13_ncr:1_{57D9A4A9-B9FE-4A38-A96B-8896CEB806ED}" xr6:coauthVersionLast="47" xr6:coauthVersionMax="47" xr10:uidLastSave="{00000000-0000-0000-0000-000000000000}"/>
  <bookViews>
    <workbookView xWindow="-108" yWindow="-108" windowWidth="23256" windowHeight="12456" tabRatio="844" xr2:uid="{00000000-000D-0000-FFFF-FFFF00000000}"/>
  </bookViews>
  <sheets>
    <sheet name="通所介護（ﾃﾞｲｻｰﾋﾞｽ）" sheetId="19" r:id="rId1"/>
    <sheet name="地域密着型通所介護（ﾃﾞｲｻｰﾋﾞｽ）" sheetId="21" r:id="rId2"/>
    <sheet name="通所ﾘﾊﾋﾞﾘ（ﾃﾞｲｹｱ）" sheetId="18" r:id="rId3"/>
    <sheet name="短期生活（ｼｮｰﾄｽﾃｲ）" sheetId="17" r:id="rId4"/>
    <sheet name="短期療養（ｼｮｰﾄｽﾃｲ）" sheetId="16" r:id="rId5"/>
    <sheet name="認知症対応ﾃﾞｲｻｰﾋﾞｽ" sheetId="12" r:id="rId6"/>
    <sheet name="小規模多機能" sheetId="10" r:id="rId7"/>
    <sheet name="複合型ｻｰﾋﾞｽ" sheetId="20" r:id="rId8"/>
  </sheets>
  <externalReferences>
    <externalReference r:id="rId9"/>
  </externalReferences>
  <definedNames>
    <definedName name="_xlnm._FilterDatabase" localSheetId="6" hidden="1">小規模多機能!$A$3:$L$119</definedName>
    <definedName name="_xlnm._FilterDatabase" localSheetId="3" hidden="1">'短期生活（ｼｮｰﾄｽﾃｲ）'!$A$3:$P$155</definedName>
    <definedName name="_xlnm._FilterDatabase" localSheetId="4" hidden="1">'短期療養（ｼｮｰﾄｽﾃｲ）'!$A$3:$L$49</definedName>
    <definedName name="_xlnm._FilterDatabase" localSheetId="1" hidden="1">'地域密着型通所介護（ﾃﾞｲｻｰﾋﾞｽ）'!$A$3:$I$97</definedName>
    <definedName name="_xlnm._FilterDatabase" localSheetId="2" hidden="1">'通所ﾘﾊﾋﾞﾘ（ﾃﾞｲｹｱ）'!$A$3:$K$276</definedName>
    <definedName name="_xlnm._FilterDatabase" localSheetId="0" hidden="1">'通所介護（ﾃﾞｲｻｰﾋﾞｽ）'!$A$3:$I$3</definedName>
    <definedName name="_xlnm._FilterDatabase" localSheetId="5" hidden="1">認知症対応ﾃﾞｲｻｰﾋﾞｽ!$A$3:$K$53</definedName>
    <definedName name="_xlnm.Print_Area" localSheetId="6">小規模多機能!$A$1:$J$119</definedName>
    <definedName name="_xlnm.Print_Area" localSheetId="3">'短期生活（ｼｮｰﾄｽﾃｲ）'!$A$1:$K$146</definedName>
    <definedName name="_xlnm.Print_Area" localSheetId="4">'短期療養（ｼｮｰﾄｽﾃｲ）'!$A$1:$I$50</definedName>
    <definedName name="_xlnm.Print_Area" localSheetId="1">'地域密着型通所介護（ﾃﾞｲｻｰﾋﾞｽ）'!$A$1:$I$84</definedName>
    <definedName name="_xlnm.Print_Area" localSheetId="2">'通所ﾘﾊﾋﾞﾘ（ﾃﾞｲｹｱ）'!$A$1:$J$277</definedName>
    <definedName name="_xlnm.Print_Area" localSheetId="0">'通所介護（ﾃﾞｲｻｰﾋﾞｽ）'!$A$1:$I$273</definedName>
    <definedName name="_xlnm.Print_Area" localSheetId="5">認知症対応ﾃﾞｲｻｰﾋﾞｽ!$A$1:$J$53</definedName>
    <definedName name="_xlnm.Print_Area" localSheetId="7">複合型ｻｰﾋﾞｽ!$A$1:$I$9</definedName>
    <definedName name="_xlnm.Print_Titles" localSheetId="6">[1]小規!$3:$3</definedName>
    <definedName name="_xlnm.Print_Titles" localSheetId="3">'短期生活（ｼｮｰﾄｽﾃｲ）'!$3:$3</definedName>
    <definedName name="_xlnm.Print_Titles" localSheetId="4">'短期療養（ｼｮｰﾄｽﾃｲ）'!$3:$3</definedName>
    <definedName name="_xlnm.Print_Titles" localSheetId="1">'地域密着型通所介護（ﾃﾞｲｻｰﾋﾞｽ）'!$3:$3</definedName>
    <definedName name="_xlnm.Print_Titles" localSheetId="2">'通所ﾘﾊﾋﾞﾘ（ﾃﾞｲｹｱ）'!$3:$3</definedName>
    <definedName name="_xlnm.Print_Titles" localSheetId="0">'通所介護（ﾃﾞｲｻｰﾋﾞｽ）'!$3:$3</definedName>
    <definedName name="_xlnm.Print_Titles" localSheetId="5">認知症対応ﾃﾞｲｻｰﾋﾞｽ!$3:$3</definedName>
    <definedName name="_xlnm.Print_Titles" localSheetId="7">複合型ｻｰﾋﾞｽ!$3:$3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17" l="1"/>
  <c r="I9" i="16"/>
  <c r="I13" i="16"/>
  <c r="I23" i="16"/>
  <c r="L278" i="18"/>
  <c r="L277" i="18" l="1"/>
  <c r="N4" i="17"/>
  <c r="L4" i="18" l="1"/>
  <c r="J37" i="10" l="1"/>
  <c r="J19" i="10"/>
  <c r="J15" i="10"/>
  <c r="J13" i="10"/>
  <c r="J12" i="10"/>
  <c r="J6" i="10"/>
  <c r="M146" i="17" l="1"/>
  <c r="M145" i="17"/>
  <c r="K146" i="17" s="1"/>
  <c r="M144" i="17"/>
  <c r="K145" i="17" s="1"/>
  <c r="M143" i="17"/>
  <c r="K144" i="17" s="1"/>
  <c r="M142" i="17"/>
  <c r="K143" i="17" s="1"/>
  <c r="M141" i="17"/>
  <c r="K142" i="17" s="1"/>
  <c r="M140" i="17"/>
  <c r="K141" i="17" s="1"/>
  <c r="M139" i="17"/>
  <c r="K140" i="17" s="1"/>
  <c r="M138" i="17"/>
  <c r="K139" i="17" s="1"/>
  <c r="M137" i="17"/>
  <c r="K138" i="17" s="1"/>
  <c r="M136" i="17"/>
  <c r="K137" i="17" s="1"/>
  <c r="M135" i="17"/>
  <c r="K136" i="17" s="1"/>
  <c r="M134" i="17"/>
  <c r="K135" i="17" s="1"/>
  <c r="M133" i="17"/>
  <c r="K134" i="17" s="1"/>
  <c r="M132" i="17"/>
  <c r="K133" i="17" s="1"/>
  <c r="M131" i="17"/>
  <c r="K132" i="17" s="1"/>
  <c r="M130" i="17"/>
  <c r="K131" i="17" s="1"/>
  <c r="M129" i="17"/>
  <c r="K130" i="17" s="1"/>
  <c r="M128" i="17"/>
  <c r="K129" i="17" s="1"/>
  <c r="M127" i="17"/>
  <c r="K128" i="17" s="1"/>
  <c r="M126" i="17"/>
  <c r="K127" i="17" s="1"/>
  <c r="M125" i="17"/>
  <c r="K126" i="17" s="1"/>
  <c r="M124" i="17"/>
  <c r="K125" i="17" s="1"/>
  <c r="M123" i="17"/>
  <c r="K124" i="17" s="1"/>
  <c r="M122" i="17"/>
  <c r="K123" i="17" s="1"/>
  <c r="M121" i="17"/>
  <c r="M120" i="17"/>
  <c r="K120" i="17" s="1"/>
  <c r="M119" i="17"/>
  <c r="K119" i="17" s="1"/>
  <c r="M118" i="17"/>
  <c r="K118" i="17" s="1"/>
  <c r="M117" i="17"/>
  <c r="K117" i="17" s="1"/>
  <c r="M116" i="17"/>
  <c r="K116" i="17" s="1"/>
  <c r="M115" i="17"/>
  <c r="K115" i="17" s="1"/>
  <c r="M114" i="17"/>
  <c r="K114" i="17" s="1"/>
  <c r="M113" i="17"/>
  <c r="K113" i="17" s="1"/>
  <c r="M112" i="17"/>
  <c r="K112" i="17" s="1"/>
  <c r="M111" i="17"/>
  <c r="K111" i="17" s="1"/>
  <c r="M110" i="17"/>
  <c r="K110" i="17" s="1"/>
  <c r="M109" i="17"/>
  <c r="K109" i="17" s="1"/>
  <c r="M108" i="17"/>
  <c r="K108" i="17" s="1"/>
  <c r="M107" i="17"/>
  <c r="K107" i="17" s="1"/>
  <c r="M106" i="17"/>
  <c r="K106" i="17" s="1"/>
  <c r="M105" i="17"/>
  <c r="K105" i="17" s="1"/>
  <c r="M104" i="17"/>
  <c r="K104" i="17" s="1"/>
  <c r="M103" i="17"/>
  <c r="K103" i="17" s="1"/>
  <c r="M102" i="17"/>
  <c r="K102" i="17" s="1"/>
  <c r="M101" i="17"/>
  <c r="K101" i="17" s="1"/>
  <c r="M100" i="17"/>
  <c r="K100" i="17" s="1"/>
  <c r="M99" i="17"/>
  <c r="K99" i="17" s="1"/>
  <c r="M98" i="17"/>
  <c r="K98" i="17" s="1"/>
  <c r="M97" i="17"/>
  <c r="K97" i="17" s="1"/>
  <c r="M96" i="17"/>
  <c r="K96" i="17" s="1"/>
  <c r="M95" i="17"/>
  <c r="K95" i="17" s="1"/>
  <c r="M94" i="17"/>
  <c r="K94" i="17" s="1"/>
  <c r="M93" i="17"/>
  <c r="K93" i="17" s="1"/>
  <c r="M92" i="17"/>
  <c r="K92" i="17" s="1"/>
  <c r="M91" i="17"/>
  <c r="K91" i="17" s="1"/>
  <c r="M90" i="17"/>
  <c r="K90" i="17" s="1"/>
  <c r="M89" i="17"/>
  <c r="K89" i="17" s="1"/>
  <c r="M88" i="17"/>
  <c r="K88" i="17" s="1"/>
  <c r="M87" i="17"/>
  <c r="K87" i="17" s="1"/>
  <c r="M86" i="17"/>
  <c r="K86" i="17" s="1"/>
  <c r="M85" i="17"/>
  <c r="K85" i="17" s="1"/>
  <c r="M84" i="17"/>
  <c r="K84" i="17" s="1"/>
  <c r="M83" i="17"/>
  <c r="K83" i="17" s="1"/>
  <c r="M82" i="17"/>
  <c r="K82" i="17" s="1"/>
  <c r="M81" i="17"/>
  <c r="K81" i="17" s="1"/>
  <c r="M80" i="17"/>
  <c r="K80" i="17" s="1"/>
  <c r="M79" i="17"/>
  <c r="K79" i="17" s="1"/>
  <c r="M78" i="17"/>
  <c r="K78" i="17" s="1"/>
  <c r="M77" i="17"/>
  <c r="K77" i="17" s="1"/>
  <c r="M76" i="17"/>
  <c r="K76" i="17" s="1"/>
  <c r="M75" i="17"/>
  <c r="K75" i="17" s="1"/>
  <c r="M74" i="17"/>
  <c r="K74" i="17" s="1"/>
  <c r="M73" i="17"/>
  <c r="K73" i="17" s="1"/>
  <c r="M72" i="17"/>
  <c r="K72" i="17" s="1"/>
  <c r="M71" i="17"/>
  <c r="K71" i="17" s="1"/>
  <c r="M70" i="17"/>
  <c r="K70" i="17" s="1"/>
  <c r="M69" i="17"/>
  <c r="K69" i="17" s="1"/>
  <c r="M68" i="17"/>
  <c r="K68" i="17" s="1"/>
  <c r="M67" i="17"/>
  <c r="K67" i="17" s="1"/>
  <c r="M66" i="17"/>
  <c r="K66" i="17" s="1"/>
  <c r="M65" i="17"/>
  <c r="K65" i="17" s="1"/>
  <c r="M64" i="17"/>
  <c r="K64" i="17" s="1"/>
  <c r="M63" i="17"/>
  <c r="K63" i="17" s="1"/>
  <c r="M62" i="17"/>
  <c r="K62" i="17" s="1"/>
  <c r="M61" i="17"/>
  <c r="K61" i="17" s="1"/>
  <c r="M60" i="17"/>
  <c r="K60" i="17" s="1"/>
  <c r="M59" i="17"/>
  <c r="K59" i="17" s="1"/>
  <c r="M58" i="17"/>
  <c r="K58" i="17" s="1"/>
  <c r="M57" i="17"/>
  <c r="K57" i="17" s="1"/>
  <c r="M56" i="17"/>
  <c r="K56" i="17" s="1"/>
  <c r="M55" i="17"/>
  <c r="K55" i="17" s="1"/>
  <c r="M54" i="17"/>
  <c r="K54" i="17" s="1"/>
  <c r="M53" i="17"/>
  <c r="K53" i="17" s="1"/>
  <c r="M52" i="17"/>
  <c r="K52" i="17" s="1"/>
  <c r="M51" i="17"/>
  <c r="K51" i="17" s="1"/>
  <c r="M50" i="17"/>
  <c r="K50" i="17" s="1"/>
  <c r="M49" i="17"/>
  <c r="K49" i="17" s="1"/>
  <c r="M48" i="17"/>
  <c r="K48" i="17" s="1"/>
  <c r="M47" i="17"/>
  <c r="K47" i="17" s="1"/>
  <c r="M46" i="17"/>
  <c r="K46" i="17" s="1"/>
  <c r="M45" i="17"/>
  <c r="K45" i="17" s="1"/>
  <c r="M44" i="17"/>
  <c r="K44" i="17" s="1"/>
  <c r="M43" i="17"/>
  <c r="K43" i="17" s="1"/>
  <c r="M42" i="17"/>
  <c r="K42" i="17" s="1"/>
  <c r="M41" i="17"/>
  <c r="K41" i="17" s="1"/>
  <c r="M40" i="17"/>
  <c r="K40" i="17" s="1"/>
  <c r="M39" i="17"/>
  <c r="K39" i="17" s="1"/>
  <c r="M38" i="17"/>
  <c r="K38" i="17" s="1"/>
  <c r="M37" i="17"/>
  <c r="K37" i="17" s="1"/>
  <c r="M36" i="17"/>
  <c r="K36" i="17" s="1"/>
  <c r="M35" i="17"/>
  <c r="K35" i="17" s="1"/>
  <c r="M34" i="17"/>
  <c r="K34" i="17" s="1"/>
  <c r="M33" i="17"/>
  <c r="K33" i="17" s="1"/>
  <c r="M32" i="17"/>
  <c r="K32" i="17" s="1"/>
  <c r="M31" i="17"/>
  <c r="K31" i="17" s="1"/>
  <c r="M30" i="17"/>
  <c r="K30" i="17" s="1"/>
  <c r="M29" i="17"/>
  <c r="K29" i="17" s="1"/>
  <c r="M28" i="17"/>
  <c r="K28" i="17" s="1"/>
  <c r="M27" i="17"/>
  <c r="K27" i="17" s="1"/>
  <c r="M26" i="17"/>
  <c r="K26" i="17" s="1"/>
  <c r="M25" i="17"/>
  <c r="K25" i="17" s="1"/>
  <c r="M24" i="17"/>
  <c r="K24" i="17" s="1"/>
  <c r="M23" i="17"/>
  <c r="K23" i="17" s="1"/>
  <c r="M22" i="17"/>
  <c r="K22" i="17" s="1"/>
  <c r="M21" i="17"/>
  <c r="K21" i="17" s="1"/>
  <c r="M20" i="17"/>
  <c r="K20" i="17" s="1"/>
  <c r="M19" i="17"/>
  <c r="K19" i="17" s="1"/>
  <c r="M18" i="17"/>
  <c r="K18" i="17" s="1"/>
  <c r="M17" i="17"/>
  <c r="K17" i="17" s="1"/>
  <c r="M16" i="17"/>
  <c r="K16" i="17" s="1"/>
  <c r="M15" i="17"/>
  <c r="K15" i="17" s="1"/>
  <c r="M14" i="17"/>
  <c r="K14" i="17" s="1"/>
  <c r="M13" i="17"/>
  <c r="K13" i="17" s="1"/>
  <c r="M12" i="17"/>
  <c r="K12" i="17" s="1"/>
  <c r="M11" i="17"/>
  <c r="K11" i="17" s="1"/>
  <c r="M10" i="17"/>
  <c r="K10" i="17" s="1"/>
  <c r="M9" i="17"/>
  <c r="K9" i="17" s="1"/>
  <c r="M8" i="17"/>
  <c r="K8" i="17" s="1"/>
  <c r="M7" i="17"/>
  <c r="K7" i="17" s="1"/>
  <c r="M6" i="17"/>
  <c r="K6" i="17" s="1"/>
  <c r="M5" i="17"/>
  <c r="K5" i="17" s="1"/>
  <c r="M4" i="17"/>
  <c r="K4" i="17" s="1"/>
  <c r="L276" i="18"/>
  <c r="L275" i="18"/>
  <c r="L274" i="18"/>
  <c r="L273" i="18"/>
  <c r="L272" i="18"/>
  <c r="L271" i="18"/>
  <c r="L270" i="18"/>
  <c r="L269" i="18"/>
  <c r="L268" i="18"/>
  <c r="L267" i="18"/>
  <c r="L266" i="18"/>
  <c r="L265" i="18"/>
  <c r="L264" i="18"/>
  <c r="L263" i="18"/>
  <c r="L262" i="18"/>
  <c r="L261" i="18"/>
  <c r="L260" i="18"/>
  <c r="L259" i="18"/>
  <c r="L258" i="18"/>
  <c r="L257" i="18"/>
  <c r="L256" i="18"/>
  <c r="L255" i="18"/>
  <c r="L254" i="18"/>
  <c r="L253" i="18"/>
  <c r="L252" i="18"/>
  <c r="L251" i="18"/>
  <c r="L250" i="18"/>
  <c r="L249" i="18"/>
  <c r="L248" i="18"/>
  <c r="L247" i="18"/>
  <c r="L246" i="18"/>
  <c r="L245" i="18"/>
  <c r="L244" i="18"/>
  <c r="L243" i="18"/>
  <c r="L242" i="18"/>
  <c r="L241" i="18"/>
  <c r="L240" i="18"/>
  <c r="L239" i="18"/>
  <c r="L238" i="18"/>
  <c r="L237" i="18"/>
  <c r="L236" i="18"/>
  <c r="L235" i="18"/>
  <c r="L234" i="18"/>
  <c r="L233" i="18"/>
  <c r="L232" i="18"/>
  <c r="L231" i="18"/>
  <c r="L230" i="18"/>
  <c r="L229" i="18"/>
  <c r="L228" i="18"/>
  <c r="L227" i="18"/>
  <c r="L226" i="18"/>
  <c r="L225" i="18"/>
  <c r="L224" i="18"/>
  <c r="L223" i="18"/>
  <c r="L222" i="18"/>
  <c r="J222" i="18" s="1"/>
  <c r="L221" i="18"/>
  <c r="L220" i="18"/>
  <c r="L219" i="18"/>
  <c r="L218" i="18"/>
  <c r="L217" i="18"/>
  <c r="L216" i="18"/>
  <c r="L215" i="18"/>
  <c r="L214" i="18"/>
  <c r="J214" i="18" s="1"/>
  <c r="L213" i="18"/>
  <c r="L212" i="18"/>
  <c r="L211" i="18"/>
  <c r="L210" i="18"/>
  <c r="L209" i="18"/>
  <c r="L208" i="18"/>
  <c r="L207" i="18"/>
  <c r="L206" i="18"/>
  <c r="J206" i="18" s="1"/>
  <c r="L205" i="18"/>
  <c r="L204" i="18"/>
  <c r="L203" i="18"/>
  <c r="L202" i="18"/>
  <c r="L201" i="18"/>
  <c r="L200" i="18"/>
  <c r="L199" i="18"/>
  <c r="L198" i="18"/>
  <c r="J198" i="18" s="1"/>
  <c r="L197" i="18"/>
  <c r="L196" i="18"/>
  <c r="L195" i="18"/>
  <c r="L194" i="18"/>
  <c r="L193" i="18"/>
  <c r="L192" i="18"/>
  <c r="L191" i="18"/>
  <c r="L190" i="18"/>
  <c r="J190" i="18" s="1"/>
  <c r="L189" i="18"/>
  <c r="L188" i="18"/>
  <c r="L187" i="18"/>
  <c r="L186" i="18"/>
  <c r="L185" i="18"/>
  <c r="L184" i="18"/>
  <c r="L183" i="18"/>
  <c r="L182" i="18"/>
  <c r="J182" i="18" s="1"/>
  <c r="L181" i="18"/>
  <c r="L180" i="18"/>
  <c r="L179" i="18"/>
  <c r="L178" i="18"/>
  <c r="L177" i="18"/>
  <c r="L176" i="18"/>
  <c r="L175" i="18"/>
  <c r="L174" i="18"/>
  <c r="J174" i="18" s="1"/>
  <c r="L173" i="18"/>
  <c r="L172" i="18"/>
  <c r="L171" i="18"/>
  <c r="L170" i="18"/>
  <c r="L169" i="18"/>
  <c r="L168" i="18"/>
  <c r="L167" i="18"/>
  <c r="L166" i="18"/>
  <c r="J166" i="18" s="1"/>
  <c r="L165" i="18"/>
  <c r="L164" i="18"/>
  <c r="L163" i="18"/>
  <c r="L162" i="18"/>
  <c r="L161" i="18"/>
  <c r="L160" i="18"/>
  <c r="J160" i="18" s="1"/>
  <c r="L159" i="18"/>
  <c r="L158" i="18"/>
  <c r="J158" i="18" s="1"/>
  <c r="L157" i="18"/>
  <c r="L156" i="18"/>
  <c r="L155" i="18"/>
  <c r="L154" i="18"/>
  <c r="J154" i="18" s="1"/>
  <c r="L153" i="18"/>
  <c r="L152" i="18"/>
  <c r="J152" i="18" s="1"/>
  <c r="L151" i="18"/>
  <c r="L150" i="18"/>
  <c r="J150" i="18" s="1"/>
  <c r="L149" i="18"/>
  <c r="L148" i="18"/>
  <c r="L147" i="18"/>
  <c r="L146" i="18"/>
  <c r="J146" i="18" s="1"/>
  <c r="L145" i="18"/>
  <c r="L144" i="18"/>
  <c r="J144" i="18" s="1"/>
  <c r="L143" i="18"/>
  <c r="L142" i="18"/>
  <c r="J142" i="18" s="1"/>
  <c r="L141" i="18"/>
  <c r="L140" i="18"/>
  <c r="L139" i="18"/>
  <c r="L138" i="18"/>
  <c r="J138" i="18" s="1"/>
  <c r="L137" i="18"/>
  <c r="L136" i="18"/>
  <c r="J136" i="18" s="1"/>
  <c r="L135" i="18"/>
  <c r="L134" i="18"/>
  <c r="J134" i="18" s="1"/>
  <c r="L133" i="18"/>
  <c r="L132" i="18"/>
  <c r="L131" i="18"/>
  <c r="L130" i="18"/>
  <c r="J130" i="18" s="1"/>
  <c r="L129" i="18"/>
  <c r="L128" i="18"/>
  <c r="L127" i="18"/>
  <c r="L126" i="18"/>
  <c r="J126" i="18" s="1"/>
  <c r="L125" i="18"/>
  <c r="L124" i="18"/>
  <c r="L123" i="18"/>
  <c r="L122" i="18"/>
  <c r="J122" i="18" s="1"/>
  <c r="L121" i="18"/>
  <c r="L120" i="18"/>
  <c r="L119" i="18"/>
  <c r="L118" i="18"/>
  <c r="J118" i="18" s="1"/>
  <c r="L117" i="18"/>
  <c r="L116" i="18"/>
  <c r="L115" i="18"/>
  <c r="L114" i="18"/>
  <c r="J114" i="18" s="1"/>
  <c r="L113" i="18"/>
  <c r="L112" i="18"/>
  <c r="L111" i="18"/>
  <c r="L110" i="18"/>
  <c r="J110" i="18" s="1"/>
  <c r="L109" i="18"/>
  <c r="L108" i="18"/>
  <c r="L107" i="18"/>
  <c r="L106" i="18"/>
  <c r="J106" i="18" s="1"/>
  <c r="L105" i="18"/>
  <c r="L104" i="18"/>
  <c r="J104" i="18" s="1"/>
  <c r="L103" i="18"/>
  <c r="L102" i="18"/>
  <c r="J102" i="18" s="1"/>
  <c r="L101" i="18"/>
  <c r="L100" i="18"/>
  <c r="L99" i="18"/>
  <c r="L98" i="18"/>
  <c r="J98" i="18" s="1"/>
  <c r="L97" i="18"/>
  <c r="L96" i="18"/>
  <c r="J96" i="18" s="1"/>
  <c r="L95" i="18"/>
  <c r="L94" i="18"/>
  <c r="J94" i="18" s="1"/>
  <c r="L93" i="18"/>
  <c r="L92" i="18"/>
  <c r="L91" i="18"/>
  <c r="L90" i="18"/>
  <c r="J90" i="18" s="1"/>
  <c r="L89" i="18"/>
  <c r="L88" i="18"/>
  <c r="J88" i="18" s="1"/>
  <c r="L87" i="18"/>
  <c r="L86" i="18"/>
  <c r="J86" i="18" s="1"/>
  <c r="L85" i="18"/>
  <c r="L84" i="18"/>
  <c r="L83" i="18"/>
  <c r="L82" i="18"/>
  <c r="J82" i="18" s="1"/>
  <c r="L81" i="18"/>
  <c r="L80" i="18"/>
  <c r="J80" i="18" s="1"/>
  <c r="L79" i="18"/>
  <c r="L78" i="18"/>
  <c r="J78" i="18" s="1"/>
  <c r="L77" i="18"/>
  <c r="L76" i="18"/>
  <c r="L75" i="18"/>
  <c r="L74" i="18"/>
  <c r="J74" i="18" s="1"/>
  <c r="L73" i="18"/>
  <c r="L72" i="18"/>
  <c r="J72" i="18" s="1"/>
  <c r="L71" i="18"/>
  <c r="L70" i="18"/>
  <c r="J70" i="18" s="1"/>
  <c r="L69" i="18"/>
  <c r="L68" i="18"/>
  <c r="L67" i="18"/>
  <c r="L66" i="18"/>
  <c r="J66" i="18" s="1"/>
  <c r="L65" i="18"/>
  <c r="L64" i="18"/>
  <c r="J64" i="18" s="1"/>
  <c r="L63" i="18"/>
  <c r="L62" i="18"/>
  <c r="J62" i="18" s="1"/>
  <c r="L61" i="18"/>
  <c r="L60" i="18"/>
  <c r="L59" i="18"/>
  <c r="L58" i="18"/>
  <c r="J58" i="18" s="1"/>
  <c r="L57" i="18"/>
  <c r="L56" i="18"/>
  <c r="J56" i="18" s="1"/>
  <c r="L55" i="18"/>
  <c r="L54" i="18"/>
  <c r="J54" i="18" s="1"/>
  <c r="L53" i="18"/>
  <c r="L52" i="18"/>
  <c r="L51" i="18"/>
  <c r="L50" i="18"/>
  <c r="J50" i="18" s="1"/>
  <c r="L49" i="18"/>
  <c r="L48" i="18"/>
  <c r="J48" i="18" s="1"/>
  <c r="L47" i="18"/>
  <c r="L46" i="18"/>
  <c r="J46" i="18" s="1"/>
  <c r="L45" i="18"/>
  <c r="L44" i="18"/>
  <c r="L43" i="18"/>
  <c r="L42" i="18"/>
  <c r="J42" i="18" s="1"/>
  <c r="L41" i="18"/>
  <c r="L40" i="18"/>
  <c r="J40" i="18" s="1"/>
  <c r="L39" i="18"/>
  <c r="L38" i="18"/>
  <c r="J38" i="18" s="1"/>
  <c r="L37" i="18"/>
  <c r="L36" i="18"/>
  <c r="L35" i="18"/>
  <c r="L34" i="18"/>
  <c r="J34" i="18" s="1"/>
  <c r="L33" i="18"/>
  <c r="L32" i="18"/>
  <c r="J32" i="18" s="1"/>
  <c r="L31" i="18"/>
  <c r="L30" i="18"/>
  <c r="J30" i="18" s="1"/>
  <c r="L29" i="18"/>
  <c r="L28" i="18"/>
  <c r="L27" i="18"/>
  <c r="L26" i="18"/>
  <c r="J26" i="18" s="1"/>
  <c r="L25" i="18"/>
  <c r="L24" i="18"/>
  <c r="J24" i="18" s="1"/>
  <c r="L23" i="18"/>
  <c r="L22" i="18"/>
  <c r="J22" i="18" s="1"/>
  <c r="L21" i="18"/>
  <c r="L20" i="18"/>
  <c r="L19" i="18"/>
  <c r="L18" i="18"/>
  <c r="J18" i="18" s="1"/>
  <c r="L17" i="18"/>
  <c r="L16" i="18"/>
  <c r="J16" i="18" s="1"/>
  <c r="L15" i="18"/>
  <c r="L14" i="18"/>
  <c r="J14" i="18" s="1"/>
  <c r="L13" i="18"/>
  <c r="L12" i="18"/>
  <c r="L11" i="18"/>
  <c r="J11" i="18" s="1"/>
  <c r="L10" i="18"/>
  <c r="J10" i="18" s="1"/>
  <c r="L9" i="18"/>
  <c r="J9" i="18" s="1"/>
  <c r="L8" i="18"/>
  <c r="J8" i="18" s="1"/>
  <c r="L7" i="18"/>
  <c r="J7" i="18" s="1"/>
  <c r="L6" i="18"/>
  <c r="J6" i="18" s="1"/>
  <c r="L5" i="18"/>
  <c r="J5" i="18" s="1"/>
  <c r="J4" i="18"/>
  <c r="J230" i="18" l="1"/>
  <c r="J238" i="18"/>
  <c r="J120" i="18"/>
  <c r="J128" i="18"/>
  <c r="J112" i="18"/>
  <c r="J162" i="18"/>
  <c r="J178" i="18"/>
  <c r="J170" i="18"/>
  <c r="J12" i="18"/>
  <c r="J20" i="18"/>
  <c r="J28" i="18"/>
  <c r="J36" i="18"/>
  <c r="J44" i="18"/>
  <c r="J52" i="18"/>
  <c r="J60" i="18"/>
  <c r="J17" i="18"/>
  <c r="J25" i="18"/>
  <c r="J33" i="18"/>
  <c r="J19" i="18"/>
  <c r="J27" i="18"/>
  <c r="J35" i="18"/>
  <c r="J13" i="18"/>
  <c r="J21" i="18"/>
  <c r="J29" i="18"/>
  <c r="J37" i="18"/>
  <c r="J15" i="18"/>
  <c r="J23" i="18"/>
  <c r="J31" i="18"/>
  <c r="J39" i="18"/>
  <c r="J47" i="18"/>
  <c r="J55" i="18"/>
  <c r="J63" i="18"/>
  <c r="J71" i="18"/>
  <c r="J79" i="18"/>
  <c r="J277" i="18"/>
  <c r="J240" i="18"/>
  <c r="J186" i="18"/>
  <c r="J194" i="18"/>
  <c r="J202" i="18"/>
  <c r="J210" i="18"/>
  <c r="J218" i="18"/>
  <c r="J226" i="18"/>
  <c r="J229" i="18"/>
  <c r="J246" i="18"/>
  <c r="J254" i="18"/>
  <c r="J262" i="18"/>
  <c r="J270" i="18"/>
  <c r="J87" i="18"/>
  <c r="J95" i="18"/>
  <c r="J103" i="18"/>
  <c r="J111" i="18"/>
  <c r="J119" i="18"/>
  <c r="J127" i="18"/>
  <c r="J135" i="18"/>
  <c r="J168" i="18"/>
  <c r="J176" i="18"/>
  <c r="J184" i="18"/>
  <c r="J192" i="18"/>
  <c r="J200" i="18"/>
  <c r="J208" i="18"/>
  <c r="J216" i="18"/>
  <c r="J224" i="18"/>
  <c r="J232" i="18"/>
  <c r="J264" i="18"/>
  <c r="J272" i="18"/>
  <c r="J274" i="18"/>
  <c r="K121" i="17"/>
  <c r="K122" i="17"/>
  <c r="J45" i="18"/>
  <c r="J53" i="18"/>
  <c r="J61" i="18"/>
  <c r="J237" i="18"/>
  <c r="J143" i="18"/>
  <c r="J151" i="18"/>
  <c r="J159" i="18"/>
  <c r="J167" i="18"/>
  <c r="J175" i="18"/>
  <c r="J183" i="18"/>
  <c r="J191" i="18"/>
  <c r="J199" i="18"/>
  <c r="J207" i="18"/>
  <c r="J215" i="18"/>
  <c r="J223" i="18"/>
  <c r="J231" i="18"/>
  <c r="J239" i="18"/>
  <c r="J41" i="18"/>
  <c r="J49" i="18"/>
  <c r="J57" i="18"/>
  <c r="J65" i="18"/>
  <c r="J73" i="18"/>
  <c r="J81" i="18"/>
  <c r="J89" i="18"/>
  <c r="J97" i="18"/>
  <c r="J105" i="18"/>
  <c r="J113" i="18"/>
  <c r="J121" i="18"/>
  <c r="J129" i="18"/>
  <c r="J137" i="18"/>
  <c r="J145" i="18"/>
  <c r="J153" i="18"/>
  <c r="J161" i="18"/>
  <c r="J169" i="18"/>
  <c r="J177" i="18"/>
  <c r="J185" i="18"/>
  <c r="J193" i="18"/>
  <c r="J201" i="18"/>
  <c r="J209" i="18"/>
  <c r="J217" i="18"/>
  <c r="J225" i="18"/>
  <c r="J233" i="18"/>
  <c r="J241" i="18"/>
  <c r="J242" i="18"/>
  <c r="J258" i="18"/>
  <c r="J250" i="18"/>
  <c r="J266" i="18"/>
  <c r="J43" i="18"/>
  <c r="J51" i="18"/>
  <c r="J59" i="18"/>
  <c r="J247" i="18"/>
  <c r="J255" i="18"/>
  <c r="J263" i="18"/>
  <c r="J271" i="18"/>
  <c r="J249" i="18"/>
  <c r="J257" i="18"/>
  <c r="J265" i="18"/>
  <c r="J273" i="18"/>
  <c r="J248" i="18"/>
  <c r="J256" i="18"/>
  <c r="J245" i="18"/>
  <c r="J253" i="18"/>
  <c r="J261" i="18"/>
  <c r="J269" i="18"/>
  <c r="J234" i="18"/>
  <c r="J67" i="18"/>
  <c r="J75" i="18"/>
  <c r="J83" i="18"/>
  <c r="J91" i="18"/>
  <c r="J99" i="18"/>
  <c r="J107" i="18"/>
  <c r="J115" i="18"/>
  <c r="J123" i="18"/>
  <c r="J131" i="18"/>
  <c r="J139" i="18"/>
  <c r="J147" i="18"/>
  <c r="J155" i="18"/>
  <c r="J163" i="18"/>
  <c r="J171" i="18"/>
  <c r="J179" i="18"/>
  <c r="J187" i="18"/>
  <c r="J195" i="18"/>
  <c r="J203" i="18"/>
  <c r="J211" i="18"/>
  <c r="J219" i="18"/>
  <c r="J227" i="18"/>
  <c r="J235" i="18"/>
  <c r="J243" i="18"/>
  <c r="J251" i="18"/>
  <c r="J259" i="18"/>
  <c r="J267" i="18"/>
  <c r="J275" i="18"/>
  <c r="J68" i="18"/>
  <c r="J76" i="18"/>
  <c r="J84" i="18"/>
  <c r="J92" i="18"/>
  <c r="J100" i="18"/>
  <c r="J108" i="18"/>
  <c r="J116" i="18"/>
  <c r="J124" i="18"/>
  <c r="J132" i="18"/>
  <c r="J140" i="18"/>
  <c r="J148" i="18"/>
  <c r="J156" i="18"/>
  <c r="J164" i="18"/>
  <c r="J172" i="18"/>
  <c r="J180" i="18"/>
  <c r="J188" i="18"/>
  <c r="J196" i="18"/>
  <c r="J204" i="18"/>
  <c r="J212" i="18"/>
  <c r="J220" i="18"/>
  <c r="J228" i="18"/>
  <c r="J236" i="18"/>
  <c r="J244" i="18"/>
  <c r="J252" i="18"/>
  <c r="J260" i="18"/>
  <c r="J268" i="18"/>
  <c r="J276" i="18"/>
  <c r="J69" i="18"/>
  <c r="J77" i="18"/>
  <c r="J85" i="18"/>
  <c r="J93" i="18"/>
  <c r="J101" i="18"/>
  <c r="J109" i="18"/>
  <c r="J117" i="18"/>
  <c r="J125" i="18"/>
  <c r="J133" i="18"/>
  <c r="J141" i="18"/>
  <c r="J149" i="18"/>
  <c r="J157" i="18"/>
  <c r="J165" i="18"/>
  <c r="J173" i="18"/>
  <c r="J181" i="18"/>
  <c r="J189" i="18"/>
  <c r="J197" i="18"/>
  <c r="J205" i="18"/>
  <c r="J213" i="18"/>
  <c r="J221" i="18"/>
  <c r="N5" i="17"/>
  <c r="N6" i="17"/>
  <c r="N7" i="17"/>
  <c r="N8" i="17"/>
  <c r="N9" i="17"/>
  <c r="N10" i="17"/>
  <c r="N11" i="17"/>
  <c r="N12" i="17"/>
  <c r="N13" i="17"/>
  <c r="N14" i="17"/>
  <c r="N15" i="17"/>
  <c r="N16" i="17"/>
  <c r="N17" i="17"/>
  <c r="N18" i="17"/>
  <c r="N19" i="17"/>
  <c r="N20" i="17"/>
  <c r="N21" i="17"/>
  <c r="N22" i="17"/>
  <c r="N23" i="17"/>
  <c r="N24" i="17"/>
  <c r="N25" i="17"/>
  <c r="N26" i="17"/>
  <c r="N27" i="17"/>
  <c r="N28" i="17"/>
  <c r="N29" i="17"/>
  <c r="N30" i="17"/>
  <c r="N31" i="17"/>
  <c r="N32" i="17"/>
  <c r="N33" i="17"/>
  <c r="N34" i="17"/>
  <c r="N35" i="17"/>
  <c r="N36" i="17"/>
  <c r="N37" i="17"/>
  <c r="N38" i="17"/>
  <c r="N39" i="17"/>
  <c r="N40" i="17"/>
  <c r="N41" i="17"/>
  <c r="N42" i="17"/>
  <c r="N43" i="17"/>
  <c r="N44" i="17"/>
  <c r="N45" i="17"/>
  <c r="N46" i="17"/>
  <c r="N47" i="17"/>
  <c r="N48" i="17"/>
  <c r="N49" i="17"/>
  <c r="N50" i="17"/>
  <c r="N51" i="17"/>
  <c r="N52" i="17"/>
  <c r="N53" i="17"/>
  <c r="N54" i="17"/>
  <c r="N55" i="17"/>
  <c r="N56" i="17"/>
  <c r="N57" i="17"/>
  <c r="N58" i="17"/>
  <c r="N59" i="17"/>
  <c r="N60" i="17"/>
  <c r="N61" i="17"/>
  <c r="J61" i="17" s="1"/>
  <c r="N62" i="17"/>
  <c r="N63" i="17"/>
  <c r="N64" i="17"/>
  <c r="N65" i="17"/>
  <c r="N66" i="17"/>
  <c r="N67" i="17"/>
  <c r="N68" i="17"/>
  <c r="N69" i="17"/>
  <c r="N70" i="17"/>
  <c r="N71" i="17"/>
  <c r="N72" i="17"/>
  <c r="N73" i="17"/>
  <c r="N74" i="17"/>
  <c r="N75" i="17"/>
  <c r="N76" i="17"/>
  <c r="N77" i="17"/>
  <c r="N78" i="17"/>
  <c r="N79" i="17"/>
  <c r="N80" i="17"/>
  <c r="N81" i="17"/>
  <c r="N82" i="17"/>
  <c r="N83" i="17"/>
  <c r="N84" i="17"/>
  <c r="N85" i="17"/>
  <c r="N86" i="17"/>
  <c r="N87" i="17"/>
  <c r="N88" i="17"/>
  <c r="N89" i="17"/>
  <c r="N90" i="17"/>
  <c r="N91" i="17"/>
  <c r="N92" i="17"/>
  <c r="N93" i="17"/>
  <c r="N94" i="17"/>
  <c r="N95" i="17"/>
  <c r="N96" i="17"/>
  <c r="N97" i="17"/>
  <c r="N98" i="17"/>
  <c r="N99" i="17"/>
  <c r="N100" i="17"/>
  <c r="N101" i="17"/>
  <c r="N102" i="17"/>
  <c r="N103" i="17"/>
  <c r="N104" i="17"/>
  <c r="N105" i="17"/>
  <c r="N106" i="17"/>
  <c r="N107" i="17"/>
  <c r="N108" i="17"/>
  <c r="N109" i="17"/>
  <c r="N110" i="17"/>
  <c r="N111" i="17"/>
  <c r="N112" i="17"/>
  <c r="N113" i="17"/>
  <c r="N114" i="17"/>
  <c r="N115" i="17"/>
  <c r="N116" i="17"/>
  <c r="N117" i="17"/>
  <c r="N118" i="17"/>
  <c r="N119" i="17"/>
  <c r="N120" i="17"/>
  <c r="N121" i="17"/>
  <c r="N122" i="17"/>
  <c r="N123" i="17"/>
  <c r="N124" i="17"/>
  <c r="N125" i="17"/>
  <c r="N126" i="17"/>
  <c r="N127" i="17"/>
  <c r="N128" i="17"/>
  <c r="N129" i="17"/>
  <c r="N130" i="17"/>
  <c r="N131" i="17"/>
  <c r="N132" i="17"/>
  <c r="N133" i="17"/>
  <c r="N134" i="17"/>
  <c r="N135" i="17"/>
  <c r="N136" i="17"/>
  <c r="N137" i="17"/>
  <c r="N138" i="17"/>
  <c r="N139" i="17"/>
  <c r="N140" i="17"/>
  <c r="N141" i="17"/>
  <c r="N142" i="17"/>
  <c r="N143" i="17"/>
  <c r="N144" i="17"/>
  <c r="N145" i="17"/>
  <c r="N146" i="17"/>
  <c r="J5" i="17" l="1"/>
  <c r="J6" i="17"/>
  <c r="J7" i="17"/>
  <c r="J8" i="17"/>
  <c r="J9" i="17"/>
  <c r="J10" i="17"/>
  <c r="J11" i="17"/>
  <c r="J12" i="17"/>
  <c r="J13" i="17"/>
  <c r="J14" i="17"/>
  <c r="J15" i="17"/>
  <c r="J16" i="17"/>
  <c r="J17" i="17"/>
  <c r="J18" i="17"/>
  <c r="J19" i="17"/>
  <c r="J20" i="17"/>
  <c r="J21" i="17"/>
  <c r="J22" i="17"/>
  <c r="J23" i="17"/>
  <c r="J24" i="17"/>
  <c r="J25" i="17"/>
  <c r="J26" i="17"/>
  <c r="J27" i="17"/>
  <c r="J28" i="17"/>
  <c r="J29" i="17"/>
  <c r="J30" i="17"/>
  <c r="J31" i="17"/>
  <c r="J32" i="17"/>
  <c r="J33" i="17"/>
  <c r="J34" i="17"/>
  <c r="J35" i="17"/>
  <c r="J36" i="17"/>
  <c r="J37" i="17"/>
  <c r="J38" i="17"/>
  <c r="J39" i="17"/>
  <c r="J40" i="17"/>
  <c r="J41" i="17"/>
  <c r="J42" i="17"/>
  <c r="J43" i="17"/>
  <c r="J44" i="17"/>
  <c r="J45" i="17"/>
  <c r="J46" i="17"/>
  <c r="J47" i="17"/>
  <c r="J48" i="17"/>
  <c r="J49" i="17"/>
  <c r="J50" i="17"/>
  <c r="J51" i="17"/>
  <c r="J52" i="17"/>
  <c r="J53" i="17"/>
  <c r="J54" i="17"/>
  <c r="J55" i="17"/>
  <c r="J56" i="17"/>
  <c r="J57" i="17"/>
  <c r="J58" i="17"/>
  <c r="J59" i="17"/>
  <c r="J60" i="17"/>
  <c r="J62" i="17"/>
  <c r="J63" i="17"/>
  <c r="J64" i="17"/>
  <c r="J65" i="17"/>
  <c r="J66" i="17"/>
  <c r="J67" i="17"/>
  <c r="J68" i="17"/>
  <c r="J69" i="17"/>
  <c r="J70" i="17"/>
  <c r="J71" i="17"/>
  <c r="J72" i="17"/>
  <c r="J73" i="17"/>
  <c r="J74" i="17"/>
  <c r="J75" i="17"/>
  <c r="J76" i="17"/>
  <c r="J77" i="17"/>
  <c r="J78" i="17"/>
  <c r="J79" i="17"/>
  <c r="J80" i="17"/>
  <c r="J81" i="17"/>
  <c r="J82" i="17"/>
  <c r="J83" i="17"/>
  <c r="J84" i="17"/>
  <c r="J85" i="17"/>
  <c r="J86" i="17"/>
  <c r="J87" i="17"/>
  <c r="J88" i="17"/>
  <c r="J89" i="17"/>
  <c r="J90" i="17"/>
  <c r="J91" i="17"/>
  <c r="J92" i="17"/>
  <c r="J93" i="17"/>
  <c r="J94" i="17"/>
  <c r="J95" i="17"/>
  <c r="J96" i="17"/>
  <c r="J97" i="17"/>
  <c r="J98" i="17"/>
  <c r="J99" i="17"/>
  <c r="J100" i="17"/>
  <c r="J101" i="17"/>
  <c r="J102" i="17"/>
  <c r="J103" i="17"/>
  <c r="J104" i="17"/>
  <c r="J105" i="17"/>
  <c r="J106" i="17"/>
  <c r="J107" i="17"/>
  <c r="J108" i="17"/>
  <c r="J109" i="17"/>
  <c r="J110" i="17"/>
  <c r="J111" i="17"/>
  <c r="J112" i="17"/>
  <c r="J113" i="17"/>
  <c r="J114" i="17"/>
  <c r="J115" i="17"/>
  <c r="J116" i="17"/>
  <c r="J117" i="17"/>
  <c r="J118" i="17"/>
  <c r="J119" i="17"/>
  <c r="J120" i="17"/>
  <c r="J121" i="17"/>
  <c r="J122" i="17"/>
  <c r="J123" i="17"/>
  <c r="J124" i="17"/>
  <c r="J125" i="17"/>
  <c r="J126" i="17"/>
  <c r="J127" i="17"/>
  <c r="J128" i="17"/>
  <c r="J129" i="17"/>
  <c r="J130" i="17"/>
  <c r="J131" i="17"/>
  <c r="J132" i="17"/>
  <c r="J133" i="17"/>
  <c r="J134" i="17"/>
  <c r="J135" i="17"/>
  <c r="J136" i="17"/>
  <c r="J137" i="17"/>
  <c r="J138" i="17"/>
  <c r="J139" i="17"/>
  <c r="J140" i="17"/>
  <c r="J141" i="17"/>
  <c r="J142" i="17"/>
  <c r="J143" i="17"/>
  <c r="J144" i="17"/>
  <c r="J145" i="17"/>
  <c r="J146" i="17"/>
  <c r="L115" i="10" l="1"/>
  <c r="L116" i="10"/>
  <c r="L117" i="10"/>
  <c r="L118" i="10"/>
  <c r="L119" i="10"/>
  <c r="L112" i="10" l="1"/>
  <c r="L113" i="10"/>
  <c r="L114" i="10"/>
  <c r="L111" i="10" l="1"/>
  <c r="L101" i="10" l="1"/>
  <c r="J109" i="10" s="1"/>
  <c r="L102" i="10"/>
  <c r="J110" i="10" s="1"/>
  <c r="L103" i="10"/>
  <c r="J111" i="10" s="1"/>
  <c r="L104" i="10"/>
  <c r="J112" i="10" s="1"/>
  <c r="L105" i="10"/>
  <c r="J113" i="10" s="1"/>
  <c r="L106" i="10"/>
  <c r="J114" i="10" s="1"/>
  <c r="L107" i="10"/>
  <c r="J115" i="10" s="1"/>
  <c r="L108" i="10"/>
  <c r="L109" i="10"/>
  <c r="J118" i="10" s="1"/>
  <c r="L110" i="10"/>
  <c r="J119" i="10" s="1"/>
  <c r="J116" i="10" l="1"/>
  <c r="J117" i="10"/>
  <c r="L100" i="10"/>
  <c r="J108" i="10" s="1"/>
  <c r="L99" i="10"/>
  <c r="J107" i="10" s="1"/>
  <c r="L98" i="10"/>
  <c r="J106" i="10" s="1"/>
  <c r="L97" i="10"/>
  <c r="J105" i="10" s="1"/>
  <c r="L96" i="10"/>
  <c r="J104" i="10" s="1"/>
  <c r="L95" i="10"/>
  <c r="J103" i="10" s="1"/>
  <c r="L94" i="10"/>
  <c r="L93" i="10"/>
  <c r="J101" i="10" s="1"/>
  <c r="L92" i="10"/>
  <c r="J100" i="10" s="1"/>
  <c r="L91" i="10"/>
  <c r="J99" i="10" s="1"/>
  <c r="L90" i="10"/>
  <c r="J98" i="10" s="1"/>
  <c r="L89" i="10"/>
  <c r="J97" i="10" s="1"/>
  <c r="L88" i="10"/>
  <c r="J96" i="10" s="1"/>
  <c r="L87" i="10"/>
  <c r="J95" i="10" s="1"/>
  <c r="L86" i="10"/>
  <c r="L85" i="10"/>
  <c r="J93" i="10" s="1"/>
  <c r="L84" i="10"/>
  <c r="J92" i="10" s="1"/>
  <c r="L83" i="10"/>
  <c r="J91" i="10" s="1"/>
  <c r="L82" i="10"/>
  <c r="J90" i="10" s="1"/>
  <c r="L81" i="10"/>
  <c r="J89" i="10" s="1"/>
  <c r="L80" i="10"/>
  <c r="J88" i="10" s="1"/>
  <c r="L79" i="10"/>
  <c r="J87" i="10" s="1"/>
  <c r="L78" i="10"/>
  <c r="L77" i="10"/>
  <c r="J85" i="10" s="1"/>
  <c r="L76" i="10"/>
  <c r="J84" i="10" s="1"/>
  <c r="L75" i="10"/>
  <c r="J83" i="10" s="1"/>
  <c r="L74" i="10"/>
  <c r="J82" i="10" s="1"/>
  <c r="L73" i="10"/>
  <c r="J81" i="10" s="1"/>
  <c r="L72" i="10"/>
  <c r="J80" i="10" s="1"/>
  <c r="L71" i="10"/>
  <c r="J79" i="10" s="1"/>
  <c r="L70" i="10"/>
  <c r="L69" i="10"/>
  <c r="J77" i="10" s="1"/>
  <c r="L68" i="10"/>
  <c r="J76" i="10" s="1"/>
  <c r="L67" i="10"/>
  <c r="J75" i="10" s="1"/>
  <c r="L66" i="10"/>
  <c r="J74" i="10" s="1"/>
  <c r="L65" i="10"/>
  <c r="J73" i="10" s="1"/>
  <c r="L64" i="10"/>
  <c r="J72" i="10" s="1"/>
  <c r="L63" i="10"/>
  <c r="J71" i="10" s="1"/>
  <c r="L62" i="10"/>
  <c r="L61" i="10"/>
  <c r="J69" i="10" s="1"/>
  <c r="L60" i="10"/>
  <c r="J68" i="10" s="1"/>
  <c r="L59" i="10"/>
  <c r="J67" i="10" s="1"/>
  <c r="L58" i="10"/>
  <c r="J66" i="10" s="1"/>
  <c r="L57" i="10"/>
  <c r="J65" i="10" s="1"/>
  <c r="L56" i="10"/>
  <c r="J64" i="10" s="1"/>
  <c r="L55" i="10"/>
  <c r="L54" i="10"/>
  <c r="L53" i="10"/>
  <c r="J61" i="10" s="1"/>
  <c r="L52" i="10"/>
  <c r="L51" i="10"/>
  <c r="J59" i="10" s="1"/>
  <c r="L50" i="10"/>
  <c r="J58" i="10" s="1"/>
  <c r="L49" i="10"/>
  <c r="L48" i="10"/>
  <c r="L47" i="10"/>
  <c r="J53" i="10" s="1"/>
  <c r="L46" i="10"/>
  <c r="J52" i="10" s="1"/>
  <c r="L45" i="10"/>
  <c r="J51" i="10" s="1"/>
  <c r="L44" i="10"/>
  <c r="J50" i="10" s="1"/>
  <c r="L43" i="10"/>
  <c r="J49" i="10" s="1"/>
  <c r="L42" i="10"/>
  <c r="J48" i="10" s="1"/>
  <c r="L41" i="10"/>
  <c r="J47" i="10" s="1"/>
  <c r="L40" i="10"/>
  <c r="J46" i="10" s="1"/>
  <c r="L39" i="10"/>
  <c r="J45" i="10" s="1"/>
  <c r="L38" i="10"/>
  <c r="J44" i="10" s="1"/>
  <c r="L37" i="10"/>
  <c r="J43" i="10" s="1"/>
  <c r="L36" i="10"/>
  <c r="J42" i="10" s="1"/>
  <c r="L35" i="10"/>
  <c r="J41" i="10" s="1"/>
  <c r="L34" i="10"/>
  <c r="J40" i="10" s="1"/>
  <c r="L33" i="10"/>
  <c r="J39" i="10" s="1"/>
  <c r="L32" i="10"/>
  <c r="J38" i="10" s="1"/>
  <c r="L31" i="10"/>
  <c r="J36" i="10" s="1"/>
  <c r="L30" i="10"/>
  <c r="J35" i="10" s="1"/>
  <c r="L29" i="10"/>
  <c r="J34" i="10" s="1"/>
  <c r="L28" i="10"/>
  <c r="J33" i="10" s="1"/>
  <c r="L27" i="10"/>
  <c r="J32" i="10" s="1"/>
  <c r="L26" i="10"/>
  <c r="J31" i="10" s="1"/>
  <c r="L25" i="10"/>
  <c r="J30" i="10" s="1"/>
  <c r="L24" i="10"/>
  <c r="J29" i="10" s="1"/>
  <c r="L23" i="10"/>
  <c r="J28" i="10" s="1"/>
  <c r="L22" i="10"/>
  <c r="J27" i="10" s="1"/>
  <c r="L21" i="10"/>
  <c r="J26" i="10" s="1"/>
  <c r="L20" i="10"/>
  <c r="J25" i="10" s="1"/>
  <c r="L19" i="10"/>
  <c r="J24" i="10" s="1"/>
  <c r="L18" i="10"/>
  <c r="J23" i="10" s="1"/>
  <c r="L17" i="10"/>
  <c r="J22" i="10" s="1"/>
  <c r="L16" i="10"/>
  <c r="J21" i="10" s="1"/>
  <c r="L15" i="10"/>
  <c r="J20" i="10" s="1"/>
  <c r="L14" i="10"/>
  <c r="J18" i="10" s="1"/>
  <c r="L13" i="10"/>
  <c r="J17" i="10" s="1"/>
  <c r="L12" i="10"/>
  <c r="J16" i="10" s="1"/>
  <c r="L11" i="10"/>
  <c r="J14" i="10" s="1"/>
  <c r="L10" i="10"/>
  <c r="J11" i="10" s="1"/>
  <c r="L9" i="10"/>
  <c r="J10" i="10" s="1"/>
  <c r="L8" i="10"/>
  <c r="J9" i="10" s="1"/>
  <c r="L7" i="10"/>
  <c r="J8" i="10" s="1"/>
  <c r="L6" i="10"/>
  <c r="J7" i="10" s="1"/>
  <c r="L5" i="10"/>
  <c r="J5" i="10" s="1"/>
  <c r="L4" i="10"/>
  <c r="J4" i="10" s="1"/>
  <c r="J55" i="10" l="1"/>
  <c r="J54" i="10"/>
  <c r="J57" i="10"/>
  <c r="J56" i="10"/>
  <c r="J63" i="10"/>
  <c r="J60" i="10"/>
  <c r="J62" i="10"/>
  <c r="J70" i="10"/>
  <c r="J78" i="10"/>
  <c r="J86" i="10"/>
  <c r="J94" i="10"/>
  <c r="J102" i="10"/>
  <c r="L5" i="12"/>
  <c r="J5" i="12" s="1"/>
  <c r="L6" i="12"/>
  <c r="J6" i="12" s="1"/>
  <c r="L7" i="12"/>
  <c r="J7" i="12" s="1"/>
  <c r="L8" i="12"/>
  <c r="J8" i="12" s="1"/>
  <c r="L9" i="12"/>
  <c r="L10" i="12"/>
  <c r="J10" i="12" s="1"/>
  <c r="L11" i="12"/>
  <c r="L12" i="12"/>
  <c r="J12" i="12" s="1"/>
  <c r="L13" i="12"/>
  <c r="J13" i="12" s="1"/>
  <c r="L14" i="12"/>
  <c r="L15" i="12"/>
  <c r="J15" i="12" s="1"/>
  <c r="L16" i="12"/>
  <c r="J16" i="12" s="1"/>
  <c r="L17" i="12"/>
  <c r="L18" i="12"/>
  <c r="J18" i="12" s="1"/>
  <c r="L19" i="12"/>
  <c r="L20" i="12"/>
  <c r="J21" i="12" s="1"/>
  <c r="L21" i="12"/>
  <c r="J22" i="12" s="1"/>
  <c r="L22" i="12"/>
  <c r="L23" i="12"/>
  <c r="J24" i="12" s="1"/>
  <c r="L24" i="12"/>
  <c r="J25" i="12" s="1"/>
  <c r="L25" i="12"/>
  <c r="L26" i="12"/>
  <c r="L27" i="12"/>
  <c r="L28" i="12"/>
  <c r="J30" i="12" s="1"/>
  <c r="L29" i="12"/>
  <c r="L30" i="12"/>
  <c r="L31" i="12"/>
  <c r="L32" i="12"/>
  <c r="L33" i="12"/>
  <c r="L34" i="12"/>
  <c r="J37" i="12" s="1"/>
  <c r="L35" i="12"/>
  <c r="L36" i="12"/>
  <c r="L37" i="12"/>
  <c r="L38" i="12"/>
  <c r="L39" i="12"/>
  <c r="L40" i="12"/>
  <c r="L41" i="12"/>
  <c r="L42" i="12"/>
  <c r="J44" i="12" s="1"/>
  <c r="L43" i="12"/>
  <c r="L44" i="12"/>
  <c r="L45" i="12"/>
  <c r="L46" i="12"/>
  <c r="L47" i="12"/>
  <c r="J49" i="12" s="1"/>
  <c r="L48" i="12"/>
  <c r="L49" i="12"/>
  <c r="L50" i="12"/>
  <c r="J52" i="12" s="1"/>
  <c r="L51" i="12"/>
  <c r="L52" i="12"/>
  <c r="L53" i="12"/>
  <c r="K5" i="16"/>
  <c r="K6" i="16"/>
  <c r="K7" i="16"/>
  <c r="K8" i="16"/>
  <c r="K9" i="16"/>
  <c r="K10" i="16"/>
  <c r="K11" i="16"/>
  <c r="K12" i="16"/>
  <c r="K13" i="16"/>
  <c r="K14" i="16"/>
  <c r="K15" i="16"/>
  <c r="K16" i="16"/>
  <c r="K17" i="16"/>
  <c r="K18" i="16"/>
  <c r="K19" i="16"/>
  <c r="K20" i="16"/>
  <c r="K21" i="16"/>
  <c r="I24" i="16" s="1"/>
  <c r="K22" i="16"/>
  <c r="I25" i="16" s="1"/>
  <c r="K23" i="16"/>
  <c r="I26" i="16" s="1"/>
  <c r="K24" i="16"/>
  <c r="K25" i="16"/>
  <c r="I28" i="16" s="1"/>
  <c r="K26" i="16"/>
  <c r="I29" i="16" s="1"/>
  <c r="K27" i="16"/>
  <c r="K28" i="16"/>
  <c r="K29" i="16"/>
  <c r="K30" i="16"/>
  <c r="K31" i="16"/>
  <c r="K32" i="16"/>
  <c r="I35" i="16" s="1"/>
  <c r="K33" i="16"/>
  <c r="K34" i="16"/>
  <c r="K35" i="16"/>
  <c r="K36" i="16"/>
  <c r="I39" i="16" s="1"/>
  <c r="K37" i="16"/>
  <c r="K38" i="16"/>
  <c r="K39" i="16"/>
  <c r="K40" i="16"/>
  <c r="K41" i="16"/>
  <c r="K42" i="16"/>
  <c r="K43" i="16"/>
  <c r="I50" i="16" s="1"/>
  <c r="K44" i="16"/>
  <c r="K45" i="16"/>
  <c r="K46" i="16"/>
  <c r="I49" i="16" s="1"/>
  <c r="K47" i="16"/>
  <c r="K48" i="16"/>
  <c r="K49" i="16"/>
  <c r="J47" i="12" l="1"/>
  <c r="J34" i="12"/>
  <c r="J40" i="12"/>
  <c r="I22" i="16"/>
  <c r="I48" i="16"/>
  <c r="I14" i="16"/>
  <c r="I40" i="16"/>
  <c r="I21" i="16"/>
  <c r="I47" i="16"/>
  <c r="I12" i="16"/>
  <c r="I38" i="16"/>
  <c r="I5" i="16"/>
  <c r="I31" i="16"/>
  <c r="I20" i="16"/>
  <c r="I46" i="16"/>
  <c r="I11" i="16"/>
  <c r="I37" i="16"/>
  <c r="I19" i="16"/>
  <c r="I45" i="16"/>
  <c r="I10" i="16"/>
  <c r="I36" i="16"/>
  <c r="I27" i="16"/>
  <c r="I18" i="16"/>
  <c r="I44" i="16"/>
  <c r="I8" i="16"/>
  <c r="I34" i="16"/>
  <c r="I15" i="16"/>
  <c r="I41" i="16"/>
  <c r="I17" i="16"/>
  <c r="I43" i="16"/>
  <c r="I7" i="16"/>
  <c r="I33" i="16"/>
  <c r="I16" i="16"/>
  <c r="I42" i="16"/>
  <c r="I6" i="16"/>
  <c r="I32" i="16"/>
  <c r="J31" i="12"/>
  <c r="J26" i="12"/>
  <c r="J42" i="12"/>
  <c r="J46" i="12"/>
  <c r="J39" i="12"/>
  <c r="J53" i="12"/>
  <c r="J45" i="12"/>
  <c r="J38" i="12"/>
  <c r="J29" i="12"/>
  <c r="J20" i="12"/>
  <c r="J19" i="12"/>
  <c r="J11" i="12"/>
  <c r="J17" i="12"/>
  <c r="J9" i="12"/>
  <c r="J36" i="12"/>
  <c r="J50" i="12"/>
  <c r="J43" i="12"/>
  <c r="J35" i="12"/>
  <c r="J28" i="12"/>
  <c r="J27" i="12"/>
  <c r="J51" i="12"/>
  <c r="J48" i="12"/>
  <c r="J41" i="12"/>
  <c r="J33" i="12"/>
  <c r="J32" i="12"/>
  <c r="J23" i="12"/>
  <c r="J14" i="12"/>
  <c r="L4" i="12"/>
  <c r="J4" i="12" s="1"/>
  <c r="K4" i="16"/>
  <c r="I4" i="16" l="1"/>
  <c r="I30" i="16"/>
</calcChain>
</file>

<file path=xl/sharedStrings.xml><?xml version="1.0" encoding="utf-8"?>
<sst xmlns="http://schemas.openxmlformats.org/spreadsheetml/2006/main" count="4889" uniqueCount="3594">
  <si>
    <t>空床利用の実施</t>
    <rPh sb="0" eb="1">
      <t>ソラ</t>
    </rPh>
    <rPh sb="1" eb="2">
      <t>ユカ</t>
    </rPh>
    <rPh sb="2" eb="4">
      <t>リヨウ</t>
    </rPh>
    <rPh sb="5" eb="7">
      <t>ジッシ</t>
    </rPh>
    <phoneticPr fontId="4"/>
  </si>
  <si>
    <t>Ｎｏ.</t>
    <phoneticPr fontId="4"/>
  </si>
  <si>
    <t>事　　　業　　　所　　　の　　　名　　　称</t>
    <phoneticPr fontId="4"/>
  </si>
  <si>
    <t>定員</t>
    <rPh sb="0" eb="2">
      <t>テイイン</t>
    </rPh>
    <phoneticPr fontId="4"/>
  </si>
  <si>
    <t>事業所のＦＡＸ</t>
    <rPh sb="0" eb="3">
      <t>ジギョウショ</t>
    </rPh>
    <phoneticPr fontId="4"/>
  </si>
  <si>
    <t>短期入所生活介護（ショートステイ）：
介護老人福祉施設に併設する施設等に短期間入所した方に対し、日常生活の世話や機能訓練を行います。</t>
    <rPh sb="0" eb="2">
      <t>タンキ</t>
    </rPh>
    <rPh sb="2" eb="4">
      <t>ニュウショ</t>
    </rPh>
    <rPh sb="4" eb="6">
      <t>セイカツ</t>
    </rPh>
    <rPh sb="6" eb="8">
      <t>カイゴ</t>
    </rPh>
    <phoneticPr fontId="4"/>
  </si>
  <si>
    <t>Ｎｏ.</t>
    <phoneticPr fontId="4"/>
  </si>
  <si>
    <t>事　　　業　　　所　　　の　　　名　　　称</t>
    <phoneticPr fontId="4"/>
  </si>
  <si>
    <t>事　　　業　　　所　　　の　　　名　　　称</t>
    <phoneticPr fontId="4"/>
  </si>
  <si>
    <t>事　　　業　　　所　　　の　　　名　　　称</t>
    <phoneticPr fontId="4"/>
  </si>
  <si>
    <t>予防</t>
    <rPh sb="0" eb="2">
      <t>ヨボウ</t>
    </rPh>
    <phoneticPr fontId="4"/>
  </si>
  <si>
    <t>事　　　業　　　所　　　の　　　所　　　在　　　地</t>
    <rPh sb="4" eb="5">
      <t>ギョウ</t>
    </rPh>
    <phoneticPr fontId="4"/>
  </si>
  <si>
    <t>事業所のＴＥＬ</t>
    <phoneticPr fontId="4"/>
  </si>
  <si>
    <t>Ｎｏ.</t>
    <phoneticPr fontId="4"/>
  </si>
  <si>
    <t>事　　　業　　　所　　　の　　　名　　　称</t>
    <phoneticPr fontId="4"/>
  </si>
  <si>
    <t>Ｎｏ.</t>
    <phoneticPr fontId="4"/>
  </si>
  <si>
    <t>事　　　業　　　所　　　の　　　名　　　称</t>
    <phoneticPr fontId="4"/>
  </si>
  <si>
    <t>Ｎｏ.</t>
    <phoneticPr fontId="4"/>
  </si>
  <si>
    <t>事業所番号</t>
    <rPh sb="2" eb="3">
      <t>ショ</t>
    </rPh>
    <phoneticPr fontId="4"/>
  </si>
  <si>
    <t>法　人　等　の　名　称</t>
    <rPh sb="0" eb="3">
      <t>ホウジン</t>
    </rPh>
    <rPh sb="4" eb="5">
      <t>トウ</t>
    </rPh>
    <phoneticPr fontId="4"/>
  </si>
  <si>
    <t>指定年月日</t>
  </si>
  <si>
    <t>小規模多機能型居宅介護：
日帰りの通いサービスを中心に、ご自宅への訪問サービスや短期間の宿泊サービスを組み合わせて、日常生活の世話や機能訓練を行います。
原則として、事業所の所在する市町村にお住まいの方のみが利用できます。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4"/>
  </si>
  <si>
    <t>認知症対応型通所介護：
デイサービスセンター等で、認知症の方を対象に、食事・入浴の介護等日帰りのサービスを提供します。
原則として、事業所の所在する市町村にお住まいの方のみが利用できます。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4"/>
  </si>
  <si>
    <t>通所リハビリテーション（デイケア）：
介護老人保健施設や病院、診療所において、理学療法、作業療法等必要なリハビリテーション等を行います。</t>
    <rPh sb="0" eb="2">
      <t>ツウショ</t>
    </rPh>
    <phoneticPr fontId="4"/>
  </si>
  <si>
    <t>実施有無-空床利用</t>
  </si>
  <si>
    <t>介護保険事業所番号</t>
  </si>
  <si>
    <t>実施形式</t>
  </si>
  <si>
    <t>複合型サービス（看護小規模多機能型居宅介護）：
小規模多機能型居宅介護と訪問看護の複数のサービスを組み合わせて、看護と介護サービスを一体的に提供します。
原則として、事業所の所在する市町村にお住まいの方のみが利用できます。</t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4"/>
  </si>
  <si>
    <r>
      <t xml:space="preserve">通所介護（デイサービス）：
</t>
    </r>
    <r>
      <rPr>
        <b/>
        <u/>
        <sz val="12"/>
        <color indexed="8"/>
        <rFont val="ＭＳ Ｐゴシック"/>
        <family val="3"/>
        <charset val="128"/>
      </rPr>
      <t>定員が19人以上</t>
    </r>
    <r>
      <rPr>
        <b/>
        <sz val="12"/>
        <color indexed="8"/>
        <rFont val="ＭＳ Ｐゴシック"/>
        <family val="3"/>
        <charset val="128"/>
      </rPr>
      <t>のデイサービスセンターなどで、食事・入浴の介護等日帰りのサービスを提供します。</t>
    </r>
    <rPh sb="0" eb="2">
      <t>ツウショ</t>
    </rPh>
    <rPh sb="2" eb="4">
      <t>カイゴ</t>
    </rPh>
    <rPh sb="14" eb="16">
      <t>テイイン</t>
    </rPh>
    <rPh sb="19" eb="22">
      <t>ニンイジョウ</t>
    </rPh>
    <phoneticPr fontId="4"/>
  </si>
  <si>
    <r>
      <t xml:space="preserve">地域密着型通所介護（デイサービス）：
</t>
    </r>
    <r>
      <rPr>
        <b/>
        <u/>
        <sz val="12"/>
        <color indexed="8"/>
        <rFont val="ＭＳ Ｐゴシック"/>
        <family val="3"/>
        <charset val="128"/>
      </rPr>
      <t>定員が18人以下</t>
    </r>
    <r>
      <rPr>
        <b/>
        <sz val="12"/>
        <color indexed="8"/>
        <rFont val="ＭＳ Ｐゴシック"/>
        <family val="3"/>
        <charset val="128"/>
      </rPr>
      <t>のデイサービスセンターなどで、食事・入浴の介護等日帰りのサービスを提供します。</t>
    </r>
    <rPh sb="0" eb="2">
      <t>チイキ</t>
    </rPh>
    <rPh sb="2" eb="5">
      <t>ミッチャクガタ</t>
    </rPh>
    <rPh sb="5" eb="7">
      <t>ツウショ</t>
    </rPh>
    <rPh sb="7" eb="9">
      <t>カイゴ</t>
    </rPh>
    <rPh sb="19" eb="21">
      <t>テイイン</t>
    </rPh>
    <rPh sb="24" eb="27">
      <t>ニンイカ</t>
    </rPh>
    <phoneticPr fontId="4"/>
  </si>
  <si>
    <t>事業所番号</t>
    <phoneticPr fontId="4"/>
  </si>
  <si>
    <t>空床利用の実施</t>
    <rPh sb="0" eb="2">
      <t>クウショウ</t>
    </rPh>
    <rPh sb="2" eb="4">
      <t>リヨウ</t>
    </rPh>
    <rPh sb="5" eb="7">
      <t>ジッシ</t>
    </rPh>
    <phoneticPr fontId="4"/>
  </si>
  <si>
    <t>短期入所療養介護（ショートステイ）：
介護老人保健施設等に短期間入所した方に対し、医学的管理の下に、日常生活の世話や機能訓練を行います。</t>
    <rPh sb="0" eb="2">
      <t>タンキ</t>
    </rPh>
    <rPh sb="2" eb="4">
      <t>ニュウショ</t>
    </rPh>
    <rPh sb="4" eb="6">
      <t>リョウヨウ</t>
    </rPh>
    <rPh sb="6" eb="8">
      <t>カイゴ</t>
    </rPh>
    <phoneticPr fontId="4"/>
  </si>
  <si>
    <t>併設事業所型</t>
  </si>
  <si>
    <t>単独型</t>
  </si>
  <si>
    <t>空床利用型</t>
  </si>
  <si>
    <t>○</t>
  </si>
  <si>
    <t>06B3000015</t>
  </si>
  <si>
    <t>介護老人保健施設あづま</t>
  </si>
  <si>
    <t>社会福祉法人あづま会</t>
  </si>
  <si>
    <t>山形県米沢市李山８１３２番地１１</t>
  </si>
  <si>
    <t>0238-38-5535</t>
  </si>
  <si>
    <t>0238-38-5432</t>
  </si>
  <si>
    <t>永田歯科医院</t>
  </si>
  <si>
    <t>山形県上山市元城内3-62</t>
  </si>
  <si>
    <t>023-672-0215</t>
  </si>
  <si>
    <t>老人保健施設のぞみの園</t>
  </si>
  <si>
    <t>医療法人社団みつわ会</t>
  </si>
  <si>
    <t>山形県鶴岡市茅原町２６－２３</t>
  </si>
  <si>
    <t>0235-25-8255</t>
  </si>
  <si>
    <t>0235-25-5222</t>
  </si>
  <si>
    <t>総合福祉施設いきいきの郷</t>
  </si>
  <si>
    <t>社会福祉法人輝きの会</t>
  </si>
  <si>
    <t>山形県山形市成安４２５番地２</t>
  </si>
  <si>
    <t>023-681-4768</t>
  </si>
  <si>
    <t>023-681-4771</t>
  </si>
  <si>
    <t>みこころの園指定通所介護事業所</t>
  </si>
  <si>
    <t>社会福祉法人山形公和会</t>
  </si>
  <si>
    <t>山形県山形市沼木下河原１１２９番地１</t>
  </si>
  <si>
    <t>023-644-7103</t>
  </si>
  <si>
    <t>023-644-1486</t>
  </si>
  <si>
    <t>サンシャイン大森デイサービスセンター</t>
  </si>
  <si>
    <t>社会福祉法人山形</t>
  </si>
  <si>
    <t>山形県山形市大森２１３９番地１</t>
  </si>
  <si>
    <t>023-685-1223</t>
  </si>
  <si>
    <t>023-685-1227</t>
  </si>
  <si>
    <t>蔵王やすらぎの里指定通所介護事業所</t>
  </si>
  <si>
    <t>社会福祉法人妙光福祉会</t>
  </si>
  <si>
    <t>山形県山形市蔵王上野９２０番地</t>
  </si>
  <si>
    <t>023-688-7022</t>
  </si>
  <si>
    <t>023-688-6383</t>
  </si>
  <si>
    <t>デイサービスセンター小白川</t>
  </si>
  <si>
    <t>社会福祉法人恩賜財団済生会支部山形県済生会</t>
  </si>
  <si>
    <t>山形県山形市小白川町二丁目３－１</t>
  </si>
  <si>
    <t>023-616-5080</t>
  </si>
  <si>
    <t>023-616-5081</t>
  </si>
  <si>
    <t>指定通所介護事業所ながまち荘</t>
  </si>
  <si>
    <t>山形県山形市長町７５１番地</t>
  </si>
  <si>
    <t>023-681-7589</t>
  </si>
  <si>
    <t>023-684-2394</t>
  </si>
  <si>
    <t>ニチイケアセンター山形</t>
  </si>
  <si>
    <t>株式会社ニチイ学館</t>
  </si>
  <si>
    <t>山形県山形市上町三丁目１２番６号</t>
  </si>
  <si>
    <t>023-647-1951</t>
  </si>
  <si>
    <t>023-647-1954</t>
  </si>
  <si>
    <t>指定通所介護事業所菅沢デイサービスセンター</t>
  </si>
  <si>
    <t>社会福祉法人山形市社会福祉事業団</t>
  </si>
  <si>
    <t>山形県山形市すげさわの丘４６番地</t>
  </si>
  <si>
    <t>023-646-1168</t>
  </si>
  <si>
    <t>023-646-1161</t>
  </si>
  <si>
    <t>敬寿園通所介護事業所</t>
  </si>
  <si>
    <t>社会福祉法人敬寿会</t>
  </si>
  <si>
    <t>山形県山形市妙見寺５００番地の１</t>
  </si>
  <si>
    <t>023-634-2308</t>
  </si>
  <si>
    <t>023-634-2331</t>
  </si>
  <si>
    <t>ニチイケアセンター山形五十鈴</t>
  </si>
  <si>
    <t>山形県山形市五十鈴二丁目２－６８</t>
  </si>
  <si>
    <t>023-626-4520</t>
  </si>
  <si>
    <t>023-626-4521</t>
  </si>
  <si>
    <t>とかみ共生苑デイサービスセンター</t>
  </si>
  <si>
    <t>社会福祉法人やまがた市民福祉会</t>
  </si>
  <si>
    <t>山形県山形市富神前６番地</t>
  </si>
  <si>
    <t>023-646-5056</t>
  </si>
  <si>
    <t>023-646-5051</t>
  </si>
  <si>
    <t>ニチイケアセンター山形中央</t>
  </si>
  <si>
    <t>山形県山形市城西町四丁目１８番３０号</t>
  </si>
  <si>
    <t>023-647-7366</t>
  </si>
  <si>
    <t>023-647-6533</t>
  </si>
  <si>
    <t>なごみの里指定通所介護事業所</t>
  </si>
  <si>
    <t>社会福祉法人慈風会</t>
  </si>
  <si>
    <t>山形県山形市吉原三丁目１０番８号</t>
  </si>
  <si>
    <t>023-647-8864</t>
  </si>
  <si>
    <t>023-647-8873</t>
  </si>
  <si>
    <t>あかねヶ丘ケアセンター</t>
  </si>
  <si>
    <t>医療法人社団楽聖会</t>
  </si>
  <si>
    <t>山形県山形市あかねケ丘三丁目１５番８号</t>
  </si>
  <si>
    <t>023-647-6630</t>
  </si>
  <si>
    <t>023-647-6631</t>
  </si>
  <si>
    <t>デイサービスセンター友結</t>
  </si>
  <si>
    <t>医療法人社団緑愛会</t>
  </si>
  <si>
    <t>山形県山形市桜田西一丁目１３番９号</t>
  </si>
  <si>
    <t>023-615-2201</t>
  </si>
  <si>
    <t>023-615-2202</t>
  </si>
  <si>
    <t>通所介護事業所六日町あいあい</t>
  </si>
  <si>
    <t>社会福祉法人豊裕会</t>
  </si>
  <si>
    <t>山形県山形市六日町２番７号</t>
  </si>
  <si>
    <t>023-634-6017</t>
  </si>
  <si>
    <t>介護ホーム　みのりの里</t>
  </si>
  <si>
    <t>有限会社ケア・ワールド</t>
  </si>
  <si>
    <t>山形県山形市漆山１８３５</t>
  </si>
  <si>
    <t>023-686-9035</t>
  </si>
  <si>
    <t>023-686-9036</t>
  </si>
  <si>
    <t>天然温泉老人デイサービスセンターくろさわ</t>
  </si>
  <si>
    <t>社会福祉法人友愛会</t>
  </si>
  <si>
    <t>山形県山形市黒沢４４０番地</t>
  </si>
  <si>
    <t>023-689-9630</t>
  </si>
  <si>
    <t>023-688-9636</t>
  </si>
  <si>
    <t>ソーレホーム前田デイサービス</t>
  </si>
  <si>
    <t>株式会社タイヨウ</t>
  </si>
  <si>
    <t>山形県山形市前田町１４番８号</t>
  </si>
  <si>
    <t>023-615-2344</t>
  </si>
  <si>
    <t>023-615-2544</t>
  </si>
  <si>
    <t>介護福祉施設　燦燦</t>
  </si>
  <si>
    <t>株式会社アドエイション</t>
  </si>
  <si>
    <t>山形県山形市十文字字大原８４８番１</t>
  </si>
  <si>
    <t>023-686-9885</t>
  </si>
  <si>
    <t>023-686-9886</t>
  </si>
  <si>
    <t>やすらぎの里半郷</t>
  </si>
  <si>
    <t>山形県山形市蔵王半郷字石高７９番７</t>
  </si>
  <si>
    <t>023-688-8288</t>
  </si>
  <si>
    <t>023-688-8280</t>
  </si>
  <si>
    <t>山形ケアセンターそよ風</t>
  </si>
  <si>
    <t>株式会社SOYOKAZE</t>
  </si>
  <si>
    <t>山形県山形市荒楯町一丁目４番１号</t>
  </si>
  <si>
    <t>023-615-4335</t>
  </si>
  <si>
    <t>023-615-4336</t>
  </si>
  <si>
    <t>ソーレホーム吉原デイサービス</t>
  </si>
  <si>
    <t>山形県山形市若宮二丁目９番１２号</t>
  </si>
  <si>
    <t>023-645-8226</t>
  </si>
  <si>
    <t>023-645-8227</t>
  </si>
  <si>
    <t>宅老所ど～む中野</t>
  </si>
  <si>
    <t>有限会社童夢</t>
  </si>
  <si>
    <t>山形県山形市中野字楯３２７番地</t>
  </si>
  <si>
    <t>023-666-8015</t>
  </si>
  <si>
    <t>023-666-8014</t>
  </si>
  <si>
    <t>特定非営利活動法人エンジェル・ハート「通所介護サービス事業所」</t>
  </si>
  <si>
    <t>特定非営利活動法人エンジェル・ハート</t>
  </si>
  <si>
    <t>山形県山形市松波一丁目１１番８号</t>
  </si>
  <si>
    <t>023-666-5770</t>
  </si>
  <si>
    <t>023-666-5771</t>
  </si>
  <si>
    <t>ソーレヒルズ花楯デイサービス</t>
  </si>
  <si>
    <t>山形県山形市花楯二丁目１８番７８－１０１号</t>
  </si>
  <si>
    <t>023-615-6267</t>
  </si>
  <si>
    <t>023-615-6268</t>
  </si>
  <si>
    <t>宅老所嶋</t>
  </si>
  <si>
    <t>株式会社東北福祉サービス</t>
  </si>
  <si>
    <t>山形県山形市嶋南一丁目１０番１３号</t>
  </si>
  <si>
    <t>023-682-1176</t>
  </si>
  <si>
    <t>023-682-1552</t>
  </si>
  <si>
    <t>天然温泉　湯の郷くろさわ</t>
  </si>
  <si>
    <t>山形県山形市黒沢５４７番地６７</t>
  </si>
  <si>
    <t>023-674-0039</t>
  </si>
  <si>
    <t>023-674-0038</t>
  </si>
  <si>
    <t>デイサービス「ぬくもりの里」</t>
  </si>
  <si>
    <t>ハイジアインもりや株式会社</t>
  </si>
  <si>
    <t>山形県山形市上柳２８番地</t>
  </si>
  <si>
    <t>023-679-4792</t>
  </si>
  <si>
    <t>023-679-4784</t>
  </si>
  <si>
    <t>宅老所飯田</t>
  </si>
  <si>
    <t>山形県山形市飯田西四丁目５番３０号</t>
  </si>
  <si>
    <t>023-674-0211</t>
  </si>
  <si>
    <t>023-674-0212</t>
  </si>
  <si>
    <t>デイサービス　樫の木</t>
  </si>
  <si>
    <t>大和メディカル株式会社</t>
  </si>
  <si>
    <t>山形県山形市上町四丁目6番24号</t>
  </si>
  <si>
    <t>023-673-9701</t>
  </si>
  <si>
    <t>023-673-9702</t>
  </si>
  <si>
    <t>JAやまがた福祉センター青田</t>
  </si>
  <si>
    <t>山形農業協同組合</t>
  </si>
  <si>
    <t>山形県山形市青田一丁目４番２１号</t>
  </si>
  <si>
    <t>023-616-8002</t>
  </si>
  <si>
    <t>023-631-3830</t>
  </si>
  <si>
    <t>介護予防センターさくら山形</t>
  </si>
  <si>
    <t>社会福祉法人さくら福祉会</t>
  </si>
  <si>
    <t>山形県山形市嶋北三丁目１４番２４号</t>
  </si>
  <si>
    <t>023-674-6303</t>
  </si>
  <si>
    <t>023-682-7851</t>
  </si>
  <si>
    <t>デイドリームセンター笑顔のたね</t>
  </si>
  <si>
    <t>株式会社ＬＩＮＫ</t>
  </si>
  <si>
    <t>山形県山形市西田一丁目２番５号</t>
  </si>
  <si>
    <t>023-664-3386</t>
  </si>
  <si>
    <t>023-664-3387</t>
  </si>
  <si>
    <t>ほほえみデイ七日町</t>
  </si>
  <si>
    <t>合同会社ほほえみ</t>
  </si>
  <si>
    <t>山形県山形市七日町二丁目７番４３号</t>
  </si>
  <si>
    <t>023-666-7300</t>
  </si>
  <si>
    <t>023-666-7314</t>
  </si>
  <si>
    <t>デイサービスグランドホーム樫の木</t>
  </si>
  <si>
    <t>山形県山形市桧町一丁目１０番１０号</t>
  </si>
  <si>
    <t>023-665-0512</t>
  </si>
  <si>
    <t>023-665-0513</t>
  </si>
  <si>
    <t>つつじの里　浄光苑</t>
  </si>
  <si>
    <t>株式会社ビハーラ山形</t>
  </si>
  <si>
    <t>山形県山形市八日町二丁目４番１０号</t>
  </si>
  <si>
    <t>023-635-2226</t>
  </si>
  <si>
    <t>023-635-2227</t>
  </si>
  <si>
    <t>楽しく元気になれるデイサービス　笑顔のたね</t>
  </si>
  <si>
    <t>山形県山形市あかねケ丘二丁目12番15号</t>
  </si>
  <si>
    <t>023-666-6691</t>
  </si>
  <si>
    <t>023-666-6692</t>
  </si>
  <si>
    <t>ウェルハウス大野目</t>
  </si>
  <si>
    <t>山形県山形市早乙女46番１</t>
  </si>
  <si>
    <t>023-615-1390</t>
  </si>
  <si>
    <t>023-615-1391</t>
  </si>
  <si>
    <t>ウェルハウス桜田</t>
  </si>
  <si>
    <t>山形県山形市桜田西三丁目6番12号</t>
  </si>
  <si>
    <t>023-615-0607</t>
  </si>
  <si>
    <t>023-615-0608</t>
  </si>
  <si>
    <t>ウェルハウス　嶋</t>
  </si>
  <si>
    <t>山形県山形市嶋南一丁目2番14号</t>
  </si>
  <si>
    <t>023-682-1056</t>
  </si>
  <si>
    <t>023-682-1057</t>
  </si>
  <si>
    <t>ウェルハウス成沢</t>
  </si>
  <si>
    <t>山形県山形市成沢西四丁目３番３０号</t>
  </si>
  <si>
    <t>023-689-1185</t>
  </si>
  <si>
    <t>023-689-1186</t>
  </si>
  <si>
    <t>げんきサロン　Ｇｉｌｌ　ｎｅｘｕｓ</t>
  </si>
  <si>
    <t>株式会社マルヰ</t>
  </si>
  <si>
    <t>山形県山形市北町二丁目２番４５号</t>
  </si>
  <si>
    <t>023-681-6820</t>
  </si>
  <si>
    <t>023-684-7730</t>
  </si>
  <si>
    <t>宅老所いんやく</t>
  </si>
  <si>
    <t>山形県山形市印役町二丁目５番５号</t>
  </si>
  <si>
    <t>023-615-4277</t>
  </si>
  <si>
    <t>023-615-4278</t>
  </si>
  <si>
    <t>ほっとｉｎ福寿草</t>
  </si>
  <si>
    <t>社会福祉法人福寿会</t>
  </si>
  <si>
    <t>山形県山形市飯田五丁目１番５３号</t>
  </si>
  <si>
    <t>023-631-1122</t>
  </si>
  <si>
    <t>023-631-1170</t>
  </si>
  <si>
    <t>デイサービス 虹</t>
  </si>
  <si>
    <t>医療生活協同組合やまがた</t>
  </si>
  <si>
    <t>山形県山形市北町三丁目1番３７号</t>
  </si>
  <si>
    <t>023-674-0362</t>
  </si>
  <si>
    <t>023-681-6313</t>
  </si>
  <si>
    <t>シャイン下条</t>
  </si>
  <si>
    <t>シャインＳＫＹ株式会社</t>
  </si>
  <si>
    <t>山形県山形市下条町三丁目１３番１４号</t>
  </si>
  <si>
    <t>023-673-0807</t>
  </si>
  <si>
    <t>023-673-0875</t>
  </si>
  <si>
    <t>くつろ木吉の原通所介護事業所</t>
  </si>
  <si>
    <t>株式会社創健コーポレーション</t>
  </si>
  <si>
    <t>山形県山形市若宮四丁目１番１号</t>
  </si>
  <si>
    <t>023-646-0772</t>
  </si>
  <si>
    <t>ＳＯＭＰＯケア　山形あかねヶ丘　デイサービス</t>
  </si>
  <si>
    <t>ＳＯＭＰＯケア株式会社</t>
  </si>
  <si>
    <t>山形県山形市あかねケ丘一丁目２番３３号　結城貸店舗１階</t>
  </si>
  <si>
    <t>023-647-6531</t>
  </si>
  <si>
    <t>023-647-6532</t>
  </si>
  <si>
    <t>デイサービスセンター馬見ヶ崎</t>
  </si>
  <si>
    <t>医療法人敬愛会</t>
  </si>
  <si>
    <t>山形県山形市桧町一丁目１７番２３号</t>
  </si>
  <si>
    <t>023-682-7555</t>
  </si>
  <si>
    <t>ツクイ山形江俣</t>
  </si>
  <si>
    <t>株式会社ツクイ</t>
  </si>
  <si>
    <t>山形県山形市江俣四丁目６番１５号</t>
  </si>
  <si>
    <t>023-682-3386</t>
  </si>
  <si>
    <t>023-682-3387</t>
  </si>
  <si>
    <t>ツクイ山形東青田</t>
  </si>
  <si>
    <t>山形県山形市東青田一丁目４番１５号</t>
  </si>
  <si>
    <t>023-629-6835</t>
  </si>
  <si>
    <t>023-629-6836</t>
  </si>
  <si>
    <t>万世園デイサービスセンター</t>
  </si>
  <si>
    <t>社会福祉法人米沢栄光の里</t>
  </si>
  <si>
    <t>山形県米沢市万世町牛森４１７２－５</t>
  </si>
  <si>
    <t>0238-28-1480</t>
  </si>
  <si>
    <t>0238-28-1458</t>
  </si>
  <si>
    <t>成島園デイサービスセンター</t>
  </si>
  <si>
    <t>社会福祉法人緑成会</t>
  </si>
  <si>
    <t>山形県米沢市広幡町成島窪平山２１２０番地５</t>
  </si>
  <si>
    <t>0238-37-4048</t>
  </si>
  <si>
    <t>0238-37-4157</t>
  </si>
  <si>
    <t>デイサービスセンター「さんデイケア」</t>
  </si>
  <si>
    <t>社会福祉法人米沢弘和会</t>
  </si>
  <si>
    <t>山形県米沢市簗沢３４６３番地</t>
  </si>
  <si>
    <t>0238-32-2030</t>
  </si>
  <si>
    <t>0238-32-2287</t>
  </si>
  <si>
    <t>ニチイケアセンター米沢</t>
  </si>
  <si>
    <t>山形県米沢市金池五丁目１３番２１号</t>
  </si>
  <si>
    <t>0238-26-5222</t>
  </si>
  <si>
    <t>0238-26-5505</t>
  </si>
  <si>
    <t>回春堂デイサービスセンター</t>
  </si>
  <si>
    <t>社会福祉法人回春堂</t>
  </si>
  <si>
    <t>山形県米沢市駅前２丁目５番７号</t>
  </si>
  <si>
    <t>0238-21-2122</t>
  </si>
  <si>
    <t>0238-21-2125</t>
  </si>
  <si>
    <t>おいたまの郷指定通所介護事業所</t>
  </si>
  <si>
    <t>社会福祉法人敬友会</t>
  </si>
  <si>
    <t>山形県米沢市下新田２８</t>
  </si>
  <si>
    <t>0238-37-7788</t>
  </si>
  <si>
    <t>0238-37-3690</t>
  </si>
  <si>
    <t>デイサービスセンター「サンファミリア米沢」</t>
  </si>
  <si>
    <t>山形県米沢市塩井町塩野５２０番地</t>
  </si>
  <si>
    <t>0238-26-8255</t>
  </si>
  <si>
    <t>0238-26-8256</t>
  </si>
  <si>
    <t>ニチイケアセンター西米沢</t>
  </si>
  <si>
    <t>山形県米沢市成島町二丁目１番１１０－１６号</t>
  </si>
  <si>
    <t>0238-37-0725</t>
  </si>
  <si>
    <t>0238-37-0732</t>
  </si>
  <si>
    <t>デイサービスセンター楓の家</t>
  </si>
  <si>
    <t>山形県米沢市金池六丁目８番地２６号</t>
  </si>
  <si>
    <t>0238-21-7222</t>
  </si>
  <si>
    <t>0238-21-7211</t>
  </si>
  <si>
    <t>JA山形おきたまデイサービスセンター「愛遊」</t>
  </si>
  <si>
    <t>山形おきたま農業協同組合</t>
  </si>
  <si>
    <t>山形県米沢市広幡町上小菅６３８番地の４</t>
  </si>
  <si>
    <t>0238-36-0336</t>
  </si>
  <si>
    <t>0238-37-2027</t>
  </si>
  <si>
    <t>ラベンダーの丘れんげ草</t>
  </si>
  <si>
    <t>有限会社ラベンダーの丘</t>
  </si>
  <si>
    <t>山形県米沢市直江石堤２８－２</t>
  </si>
  <si>
    <t>0238-38-4032</t>
  </si>
  <si>
    <t>0238-38-4038</t>
  </si>
  <si>
    <t>デイサービスセンター東陽館</t>
  </si>
  <si>
    <t>有限会社ＨＹＯコーポレーション</t>
  </si>
  <si>
    <t>山形県米沢市城北一丁目２番５号</t>
  </si>
  <si>
    <t>0238-37-8181</t>
  </si>
  <si>
    <t>0238-37-8010</t>
  </si>
  <si>
    <t>いちごのこころ</t>
  </si>
  <si>
    <t>有限会社なごみの部屋</t>
  </si>
  <si>
    <t>山形県米沢市泉町２丁目１番６号</t>
  </si>
  <si>
    <t>0238-38-7030</t>
  </si>
  <si>
    <t>0238-38-7031</t>
  </si>
  <si>
    <t>ディサービスセンター結いのき</t>
  </si>
  <si>
    <t>特定非営利活動法人結いのき</t>
  </si>
  <si>
    <t>山形県米沢市花沢町2686-4</t>
  </si>
  <si>
    <t>0238-27-1228</t>
  </si>
  <si>
    <t>0238-26-8385</t>
  </si>
  <si>
    <t>デイサービス回春堂花沢</t>
  </si>
  <si>
    <t>山形県米沢市花沢２９８６番地の１</t>
  </si>
  <si>
    <t>0238-26-8851</t>
  </si>
  <si>
    <t>0238-26-8162</t>
  </si>
  <si>
    <t>笑楽び塾</t>
  </si>
  <si>
    <t>株式会社カルム</t>
  </si>
  <si>
    <t>山形県米沢市東大通一丁目２番３４号２</t>
  </si>
  <si>
    <t>0238-37-1730</t>
  </si>
  <si>
    <t>0238-37-1731</t>
  </si>
  <si>
    <t>スマート倶楽部</t>
  </si>
  <si>
    <t>株式会社スマートライフ</t>
  </si>
  <si>
    <t>山形県米沢市駅前一丁目１番１１０号</t>
  </si>
  <si>
    <t>0238-20-5550</t>
  </si>
  <si>
    <t>0238-20-5650</t>
  </si>
  <si>
    <t>デイサービスセンター　夢のみずうみ村　すまいる</t>
  </si>
  <si>
    <t>株式会社ユートピアライフ</t>
  </si>
  <si>
    <t>山形県米沢市成島町三丁目２番９１号</t>
  </si>
  <si>
    <t>0238-40-8512</t>
  </si>
  <si>
    <t>ツクイ米沢</t>
  </si>
  <si>
    <t>山形県米沢市栄町１－４</t>
  </si>
  <si>
    <t>0238-24-2539</t>
  </si>
  <si>
    <t>0238-26-7202</t>
  </si>
  <si>
    <t>チャレンジ×ケア</t>
  </si>
  <si>
    <t>先咲安心サポート株式会社</t>
  </si>
  <si>
    <t>山形県米沢市徳町２２５番地の１</t>
  </si>
  <si>
    <t>0238-40-8851</t>
  </si>
  <si>
    <t>0238-40-8852</t>
  </si>
  <si>
    <t>デイサービスひいらぎ</t>
  </si>
  <si>
    <t>社会福祉法人幸春会</t>
  </si>
  <si>
    <t>山形県米沢市徳町210番地１</t>
  </si>
  <si>
    <t>0238-22-7525</t>
  </si>
  <si>
    <t>0238-27-9118</t>
  </si>
  <si>
    <t>デイサービスセンターたかだて</t>
  </si>
  <si>
    <t>社会福祉法人鶴岡市社会福祉協議会</t>
  </si>
  <si>
    <t>山形県鶴岡市友江町２３－１４</t>
  </si>
  <si>
    <t>0235-33-0833</t>
  </si>
  <si>
    <t>0235-33-0854</t>
  </si>
  <si>
    <t>デイサービスセンターなえづ</t>
  </si>
  <si>
    <t>山形県鶴岡市ほなみ町３－１</t>
  </si>
  <si>
    <t>0235-25-9255</t>
  </si>
  <si>
    <t>0235-25-9277</t>
  </si>
  <si>
    <t>永寿荘デイサービスセンター</t>
  </si>
  <si>
    <t>社会福祉法人恵泉会</t>
  </si>
  <si>
    <t>山形県鶴岡市茅原町２８番１０号</t>
  </si>
  <si>
    <t>0235-25-6111</t>
  </si>
  <si>
    <t>0235-25-6112</t>
  </si>
  <si>
    <t>デイサービスセンター健楽園</t>
  </si>
  <si>
    <t>社会福祉法人一幸会</t>
  </si>
  <si>
    <t>山形県鶴岡市美原町４－４０</t>
  </si>
  <si>
    <t>0235-25-2881</t>
  </si>
  <si>
    <t>0235-25-2882</t>
  </si>
  <si>
    <t>デイサービスセンターとようら</t>
  </si>
  <si>
    <t>山形県鶴岡市三瀬字菖蒲田６７番１</t>
  </si>
  <si>
    <t>0235-38-8155</t>
  </si>
  <si>
    <t>0235-73-3870</t>
  </si>
  <si>
    <t>ニチイケアセンター鶴岡</t>
  </si>
  <si>
    <t>山形県鶴岡市若葉町２３番３８号</t>
  </si>
  <si>
    <t>0235-29-6889</t>
  </si>
  <si>
    <t>0235-29-4120</t>
  </si>
  <si>
    <t>ニチイケアセンター鶴岡みさき</t>
  </si>
  <si>
    <t>山形県鶴岡市美咲町７番１６号</t>
  </si>
  <si>
    <t>0235-29-0305</t>
  </si>
  <si>
    <t>0235-29-0308</t>
  </si>
  <si>
    <t>デイサービスセンターふれあい</t>
  </si>
  <si>
    <t>山形県鶴岡市西新斎町１４番２６号</t>
  </si>
  <si>
    <t>0235-29-0370</t>
  </si>
  <si>
    <t>0235-24-1140</t>
  </si>
  <si>
    <t>ＪＡ鶴岡げんき館デイサービスセンター</t>
  </si>
  <si>
    <t>鶴岡市農業協同組合</t>
  </si>
  <si>
    <t>山形県鶴岡市青龍寺字村下３４番地１</t>
  </si>
  <si>
    <t>0235-29-7725</t>
  </si>
  <si>
    <t>0235-24-3311</t>
  </si>
  <si>
    <t>デイサービスセンターそよ風の森</t>
  </si>
  <si>
    <t>有限会社そよ風の森</t>
  </si>
  <si>
    <t>山形県鶴岡市下川字龍花崎４１番１０３９号</t>
  </si>
  <si>
    <t>0235-76-2170</t>
  </si>
  <si>
    <t>0235-76-2171</t>
  </si>
  <si>
    <t>あかり</t>
  </si>
  <si>
    <t>株式会社むつみ</t>
  </si>
  <si>
    <t>山形県鶴岡市小真木原町１０番１７号</t>
  </si>
  <si>
    <t>0235-29-8203</t>
  </si>
  <si>
    <t>0235-29-8207</t>
  </si>
  <si>
    <t>デイサービスセンター西目</t>
  </si>
  <si>
    <t>山形県鶴岡市西目１２３番地８</t>
  </si>
  <si>
    <t>0235-35-3880</t>
  </si>
  <si>
    <t>0235-35-3881</t>
  </si>
  <si>
    <t>デイサービスセンターおおやま</t>
  </si>
  <si>
    <t>山形県鶴岡市大山三丁目３４番１号</t>
  </si>
  <si>
    <t>0235-38-0255</t>
  </si>
  <si>
    <t>0235-38-0256</t>
  </si>
  <si>
    <t>デイサービスセンターキャット藤島</t>
  </si>
  <si>
    <t>有限会社キャットハンドサービス</t>
  </si>
  <si>
    <t>山形県鶴岡市藤島字笹花４８－１２</t>
  </si>
  <si>
    <t>0235-64-6042</t>
  </si>
  <si>
    <t>0235-64-6043</t>
  </si>
  <si>
    <t>福祉のひろば　いなおい</t>
  </si>
  <si>
    <t>株式会社福祉のひろば</t>
  </si>
  <si>
    <t>山形県鶴岡市稲生二丁目３９番４号</t>
  </si>
  <si>
    <t>0235-23-3205</t>
  </si>
  <si>
    <t>0235-23-2806</t>
  </si>
  <si>
    <t>デイサービスきらり</t>
  </si>
  <si>
    <t>庄内まちづくり協同組合虹</t>
  </si>
  <si>
    <t>山形県鶴岡市日枝字海老島３６番４号</t>
  </si>
  <si>
    <t>0235-24-5628</t>
  </si>
  <si>
    <t>0235-24-5629</t>
  </si>
  <si>
    <t>瑞穂の郷　デイサービスセンター本館</t>
  </si>
  <si>
    <t>株式会社ヒューマン・ケア・プロジェクト</t>
  </si>
  <si>
    <t>山形県鶴岡市羽黒町細谷字北田１２８－１</t>
  </si>
  <si>
    <t>0235-29-1025</t>
  </si>
  <si>
    <t>0235-29-1026</t>
  </si>
  <si>
    <t>パワーリハデイサービス鶴岡</t>
  </si>
  <si>
    <t>株式会社高齢者リハビリテーション研究所</t>
  </si>
  <si>
    <t>山形県鶴岡市日出２丁目１０番２０号</t>
  </si>
  <si>
    <t>0235-35-0320</t>
  </si>
  <si>
    <t>デイサービスひまわりいいずん</t>
  </si>
  <si>
    <t>株式会社ひまわり</t>
  </si>
  <si>
    <t>山形県鶴岡市稲生一丁目３番４５号</t>
  </si>
  <si>
    <t>0235-64-0604</t>
  </si>
  <si>
    <t>0235-25-5820</t>
  </si>
  <si>
    <t>デイサービスセンターみどり</t>
  </si>
  <si>
    <t>山形県高齢者福祉生活協同組合</t>
  </si>
  <si>
    <t>山形県鶴岡市大西町３番３５号</t>
  </si>
  <si>
    <t>0235-26-8812</t>
  </si>
  <si>
    <t>0235-26-8838</t>
  </si>
  <si>
    <t>オープンハウス奏</t>
  </si>
  <si>
    <t>株式会社とよみ</t>
  </si>
  <si>
    <t>山形県鶴岡市藤沢字石渡１５番１３</t>
  </si>
  <si>
    <t>0235-33-8571</t>
  </si>
  <si>
    <t>0235-33-8572</t>
  </si>
  <si>
    <t>デイサービス　ぽぽろ</t>
  </si>
  <si>
    <t>株式会社アライブ</t>
  </si>
  <si>
    <t>山形県鶴岡市大東町３番１７号</t>
  </si>
  <si>
    <t>0235-64-8978</t>
  </si>
  <si>
    <t>0235-64-8979</t>
  </si>
  <si>
    <t>デイサービス　すずらん・ケア</t>
  </si>
  <si>
    <t>すずらん・ケア有限会社</t>
  </si>
  <si>
    <t>山形県鶴岡市柳田字田中30番地１</t>
  </si>
  <si>
    <t>0235-24-9370</t>
  </si>
  <si>
    <t>0235-24-9401</t>
  </si>
  <si>
    <t>デイサービスひまわりアプラ</t>
  </si>
  <si>
    <t>山形県鶴岡市稲生一丁目４番５３号</t>
  </si>
  <si>
    <t>0235-64-0302</t>
  </si>
  <si>
    <t>0235-25-0915</t>
  </si>
  <si>
    <t>デイサービスはなの里</t>
  </si>
  <si>
    <t>株式会社里くみ</t>
  </si>
  <si>
    <t>山形県鶴岡市田川字八幡212番地</t>
  </si>
  <si>
    <t>0235-64-0471</t>
  </si>
  <si>
    <t>0235-64-0472</t>
  </si>
  <si>
    <t>リラクゼーション型デイサービスふらっと</t>
  </si>
  <si>
    <t>株式会社Ｆｏｒｅｓｔ</t>
  </si>
  <si>
    <t>山形県鶴岡市日和田町１９番地１</t>
  </si>
  <si>
    <t>0235-29-2303</t>
  </si>
  <si>
    <t>古民家かふぇ　はなだま</t>
  </si>
  <si>
    <t>株式会社花珠</t>
  </si>
  <si>
    <t>山形県鶴岡市民田字十二前196番地</t>
  </si>
  <si>
    <t>0235-64-8244</t>
  </si>
  <si>
    <t>0235-64-8245</t>
  </si>
  <si>
    <t>銀座夢ハウス デイサービスステーション</t>
  </si>
  <si>
    <t>らく楽サービス株式会社</t>
  </si>
  <si>
    <t>山形県鶴岡市本町一丁目５番６号</t>
  </si>
  <si>
    <t>0235-64-8800</t>
  </si>
  <si>
    <t>0235-64-8817</t>
  </si>
  <si>
    <t>デイサービスセンター澄花</t>
  </si>
  <si>
    <t>サードステージ株式会社</t>
  </si>
  <si>
    <t>山形県鶴岡市友江字川向６１番地８</t>
  </si>
  <si>
    <t>0235-64-1665</t>
  </si>
  <si>
    <t>デイサービス　えがお・デ・あいと</t>
  </si>
  <si>
    <t>庄内たがわ農業協同組合</t>
  </si>
  <si>
    <t>山形県鶴岡市長沼字宮前２３番１</t>
  </si>
  <si>
    <t>0235-64-3000</t>
  </si>
  <si>
    <t>デイサービスみんなの家</t>
  </si>
  <si>
    <t>株式会社プランタン</t>
  </si>
  <si>
    <t>山形県鶴岡市斎藤川原字林俣234番28号フレンドリーなでしこ1階</t>
  </si>
  <si>
    <t>0235-26-8910</t>
  </si>
  <si>
    <t>0235-26-8911</t>
  </si>
  <si>
    <t>酒田市デイサービスセンターいずみ</t>
  </si>
  <si>
    <t>社会福祉法人酒田市社会福祉協議会</t>
  </si>
  <si>
    <t>山形県酒田市東泉町四丁目６番地の１３</t>
  </si>
  <si>
    <t>0234-26-7345</t>
  </si>
  <si>
    <t>0234-22-6446</t>
  </si>
  <si>
    <t>サン・シテイ指定通所介護事業所</t>
  </si>
  <si>
    <t>社会福祉法人友和会</t>
  </si>
  <si>
    <t>山形県酒田市曙町二丁目２８番地の５</t>
  </si>
  <si>
    <t>0234-26-7770</t>
  </si>
  <si>
    <t>0234-26-7790</t>
  </si>
  <si>
    <t>デイサービスセンターあずま</t>
  </si>
  <si>
    <t>社会福祉法人東平田福祉会</t>
  </si>
  <si>
    <t>山形県酒田市関向１２６－２</t>
  </si>
  <si>
    <t>0234-94-2377</t>
  </si>
  <si>
    <t>0234-94-2378</t>
  </si>
  <si>
    <t>デイサービスセンターたんぽぽ</t>
  </si>
  <si>
    <t>社会福祉法人光風会</t>
  </si>
  <si>
    <t>山形県酒田市宮野浦３丁目２０番１号</t>
  </si>
  <si>
    <t>0234-31-2244</t>
  </si>
  <si>
    <t>0234-31-2526</t>
  </si>
  <si>
    <t>福祉のひろば　通所介護事業所</t>
  </si>
  <si>
    <t>山形県酒田市穂積上市神１３９番地の５</t>
  </si>
  <si>
    <t>0234-33-2210</t>
  </si>
  <si>
    <t>0234-33-2579</t>
  </si>
  <si>
    <t>ライフケア黒森指定通所介護事業所</t>
  </si>
  <si>
    <t>社会福祉法人正覚会</t>
  </si>
  <si>
    <t>山形県酒田市黒森葭葉山５４番１０</t>
  </si>
  <si>
    <t>0234-92-3355</t>
  </si>
  <si>
    <t>0234-92-3368</t>
  </si>
  <si>
    <t>ニチイケアセンター酒田みずほ</t>
  </si>
  <si>
    <t>山形県酒田市亀ケ崎３丁目５番地５５号</t>
  </si>
  <si>
    <t>0234-21-8920</t>
  </si>
  <si>
    <t>0234-21-8923</t>
  </si>
  <si>
    <t>ニチイケアセンター東泉</t>
  </si>
  <si>
    <t>山形県酒田市東泉町五丁目８番地１０号</t>
  </si>
  <si>
    <t>0234-21-7311</t>
  </si>
  <si>
    <t>0234-21-7316</t>
  </si>
  <si>
    <t>指定通所デイサービスセンターキャット</t>
  </si>
  <si>
    <t>山形県酒田市東泉町３丁目２番地の１１</t>
  </si>
  <si>
    <t>0234-21-9088</t>
  </si>
  <si>
    <t>0234-21-9180</t>
  </si>
  <si>
    <t>ニチイケアセンターこあら</t>
  </si>
  <si>
    <t>山形県酒田市こあら二丁目五番地二号</t>
  </si>
  <si>
    <t>0234-21-8581</t>
  </si>
  <si>
    <t>0234-21-0118</t>
  </si>
  <si>
    <t>健生ふれあいクリニック通所介護</t>
  </si>
  <si>
    <t>酒田健康生活協同組合</t>
  </si>
  <si>
    <t>山形県酒田市泉町１番１６</t>
  </si>
  <si>
    <t>0234-35-1339</t>
  </si>
  <si>
    <t>0234-33-6341</t>
  </si>
  <si>
    <t>介護予防センターさくら広野</t>
  </si>
  <si>
    <t>山形県酒田市広野字末広１０２番地１</t>
  </si>
  <si>
    <t>0234-91-1233</t>
  </si>
  <si>
    <t>0234-92-4131</t>
  </si>
  <si>
    <t>多機能型介護ステーションぬくもり</t>
  </si>
  <si>
    <t>有限会社愛・めぐみ</t>
  </si>
  <si>
    <t>山形県酒田市泉町９番１９号</t>
  </si>
  <si>
    <t>0234-34-7300</t>
  </si>
  <si>
    <t>0234-34-7301</t>
  </si>
  <si>
    <t>ケアホームわかみやの郷</t>
  </si>
  <si>
    <t>株式会社ひかりの郷</t>
  </si>
  <si>
    <t>山形県酒田市若宮町二丁目2番29号</t>
  </si>
  <si>
    <t>0234-41-2556</t>
  </si>
  <si>
    <t>0234-31-2170</t>
  </si>
  <si>
    <t>北のかがやき</t>
  </si>
  <si>
    <t>山形県酒田市漆曽根字腰廻３４番地</t>
  </si>
  <si>
    <t>0234-35-8600</t>
  </si>
  <si>
    <t>0234-35-8611</t>
  </si>
  <si>
    <t>在宅介護複合施設ほづみ通所介護事業所</t>
  </si>
  <si>
    <t>社会福祉法人庄内福祉会</t>
  </si>
  <si>
    <t>山形県酒田市宮海字林内２３番地</t>
  </si>
  <si>
    <t>0234-33-1150</t>
  </si>
  <si>
    <t>0234-33-1160</t>
  </si>
  <si>
    <t>介護予防センターさくら</t>
  </si>
  <si>
    <t>山形県酒田市山居町二丁目1番7号</t>
  </si>
  <si>
    <t>0234-22-3520</t>
  </si>
  <si>
    <t>0234-22-3521</t>
  </si>
  <si>
    <t>デイサービス眺海</t>
  </si>
  <si>
    <t>株式会社樫の木</t>
  </si>
  <si>
    <t>山形県酒田市山寺字宅地１５９番地</t>
  </si>
  <si>
    <t>0234-62-3555</t>
  </si>
  <si>
    <t>0234-61-4976</t>
  </si>
  <si>
    <t>デイサービスセンターめぐみ</t>
  </si>
  <si>
    <t>株式会社ライフパートナー</t>
  </si>
  <si>
    <t>山形県酒田市こがね町一丁目２０－１１</t>
  </si>
  <si>
    <t>0234-43-0470</t>
  </si>
  <si>
    <t>0234-43-0471</t>
  </si>
  <si>
    <t>介護予防ｾﾝﾀｰさくら東泉</t>
  </si>
  <si>
    <t>山形県酒田市東泉町６丁目１－９</t>
  </si>
  <si>
    <t>0234-31-9130</t>
  </si>
  <si>
    <t>0234-25-8525</t>
  </si>
  <si>
    <t>介護予防センターさくらの里</t>
  </si>
  <si>
    <t>山形県酒田市山田３２－２</t>
  </si>
  <si>
    <t>0234-61-4871</t>
  </si>
  <si>
    <t>0234-61-4872</t>
  </si>
  <si>
    <t>デイサービスセンターすまいる</t>
  </si>
  <si>
    <t>株式会社ふれんど</t>
  </si>
  <si>
    <t>山形県酒田市船場町１丁目９番１０号</t>
  </si>
  <si>
    <t>0234-23-6155</t>
  </si>
  <si>
    <t>デイサービスセンターすずかぜ</t>
  </si>
  <si>
    <t>医療法人丸岡医院</t>
  </si>
  <si>
    <t>山形県酒田市東両羽町６番２号</t>
  </si>
  <si>
    <t>0234-28-8067</t>
  </si>
  <si>
    <t>0234-22-3925</t>
  </si>
  <si>
    <t>デイサービスセンター　クローバー</t>
  </si>
  <si>
    <t>株式会社よつ葉野</t>
  </si>
  <si>
    <t>山形県酒田市山居町二丁目１０番７号</t>
  </si>
  <si>
    <t>0234-28-8870</t>
  </si>
  <si>
    <t>0234-22-2135</t>
  </si>
  <si>
    <t>ゆたかの家</t>
  </si>
  <si>
    <t>山形県酒田市ゆたか二丁目５番地の１</t>
  </si>
  <si>
    <t>0234-43-1661</t>
  </si>
  <si>
    <t>こもれびの郷浜中</t>
  </si>
  <si>
    <t>山形県酒田市浜中字上村３７８番地１</t>
  </si>
  <si>
    <t>0234-92-3170</t>
  </si>
  <si>
    <t>0234-92-3180</t>
  </si>
  <si>
    <t>デイサービスまごころひばり</t>
  </si>
  <si>
    <t>ケアサポートひばり有限会社</t>
  </si>
  <si>
    <t>山形県酒田市こあら三丁目６番１８</t>
  </si>
  <si>
    <t>0234-21-8750</t>
  </si>
  <si>
    <t>0234-21-8751</t>
  </si>
  <si>
    <t>JA庄内みどりデイサービス　結い・なかひらた</t>
  </si>
  <si>
    <t>庄内みどり農業協同組合</t>
  </si>
  <si>
    <t>山形県酒田市熊手島字道の下熊興屋１７番１</t>
  </si>
  <si>
    <t>0234-24-5411</t>
  </si>
  <si>
    <t>0234-24-5413</t>
  </si>
  <si>
    <t>デイサービスセンター　ハート</t>
  </si>
  <si>
    <t>山形県酒田市山居町二丁目１１番２３号</t>
  </si>
  <si>
    <t>0234-43-6127</t>
  </si>
  <si>
    <t>0234-22-2148</t>
  </si>
  <si>
    <t>コンフォート樫の木</t>
  </si>
  <si>
    <t>山形県酒田市こあら二丁目４番地の６</t>
  </si>
  <si>
    <t>0234-43-1245</t>
  </si>
  <si>
    <t>0234-43-1246</t>
  </si>
  <si>
    <t>通所介護　八重櫻</t>
  </si>
  <si>
    <t>株式会社　松与</t>
  </si>
  <si>
    <t>山形県酒田市牧曽根字宮ノ越９２番地３</t>
  </si>
  <si>
    <t>0234-43-6955</t>
  </si>
  <si>
    <t>デイサービス明日葉</t>
  </si>
  <si>
    <t>社会福祉法人酒田福祉会</t>
  </si>
  <si>
    <t>山形県酒田市駅東二丁目３番地の６</t>
  </si>
  <si>
    <t>0234-23-1125</t>
  </si>
  <si>
    <t>0234-28-9711</t>
  </si>
  <si>
    <t>ソーシャルいずみ</t>
  </si>
  <si>
    <t>山形県酒田市東泉町五丁目5番地の6</t>
  </si>
  <si>
    <t>0234-21-2207</t>
  </si>
  <si>
    <t>ソーシャルさつき</t>
  </si>
  <si>
    <t>山形県酒田市東泉町五丁目5番地の1</t>
  </si>
  <si>
    <t>0234-43-1530</t>
  </si>
  <si>
    <t>ソーシャルわかば</t>
  </si>
  <si>
    <t>山形県酒田市亀ケ崎四丁目11番5号</t>
  </si>
  <si>
    <t>0234-26-6605</t>
  </si>
  <si>
    <t>デイサービスあらた</t>
  </si>
  <si>
    <t>イデアルファーロ株式会社</t>
  </si>
  <si>
    <t>山形県酒田市東町一丁目１５番地の２５</t>
  </si>
  <si>
    <t>0234-26-0488</t>
  </si>
  <si>
    <t>0234-25-8385</t>
  </si>
  <si>
    <t>丸岡医院通所介護事業所いぶき</t>
  </si>
  <si>
    <t>山形県酒田市亀ケ崎6丁目9番15号</t>
  </si>
  <si>
    <t>0234-25-5702</t>
  </si>
  <si>
    <t>0234-25-5852</t>
  </si>
  <si>
    <t>デイサービス春</t>
  </si>
  <si>
    <t>株式会社クリタ</t>
  </si>
  <si>
    <t>山形県酒田市法連寺字村前13番地2</t>
  </si>
  <si>
    <t>0234-31-8900</t>
  </si>
  <si>
    <t>0234-31-8901</t>
  </si>
  <si>
    <t>デイサービス　グラン</t>
  </si>
  <si>
    <t>山形県酒田市新橋三丁目1番地の1</t>
  </si>
  <si>
    <t>0234-31-8255</t>
  </si>
  <si>
    <t>パワーリハデイサービス酒田</t>
  </si>
  <si>
    <t>株式会社ハイム</t>
  </si>
  <si>
    <t>山形県酒田市こあら三丁目1番地の5</t>
  </si>
  <si>
    <t>0234-21-0305</t>
  </si>
  <si>
    <t>0234-21-0307</t>
  </si>
  <si>
    <t>デイサービスセンターなぎさ</t>
  </si>
  <si>
    <t>山形県酒田市山居町二丁目12番18号</t>
  </si>
  <si>
    <t>0234-25-3277</t>
  </si>
  <si>
    <t>0234-25-3275</t>
  </si>
  <si>
    <t>デイサービスセンターあじさい</t>
  </si>
  <si>
    <t>社会福祉法人新寿会</t>
  </si>
  <si>
    <t>山形県新庄市本合海福田界１８０２－２５</t>
  </si>
  <si>
    <t>0233-26-2277</t>
  </si>
  <si>
    <t>0233-26-2278</t>
  </si>
  <si>
    <t>デイサービスセンター第二あじさい</t>
  </si>
  <si>
    <t>山形県新庄市泉田上村西１７０</t>
  </si>
  <si>
    <t>0233-25-2223</t>
  </si>
  <si>
    <t>0233-25-2203</t>
  </si>
  <si>
    <t>デイサービス「かつろく」</t>
  </si>
  <si>
    <t>社会福祉法人新庄かつろく会</t>
  </si>
  <si>
    <t>山形県新庄市金沢字西ノ山　3027番10号</t>
  </si>
  <si>
    <t>0233-28-7870</t>
  </si>
  <si>
    <t>0233-28-7850</t>
  </si>
  <si>
    <t>デイサービスセンター ネスト・デイ</t>
  </si>
  <si>
    <t>特定非営利活動法人ドリーム・ポイント</t>
  </si>
  <si>
    <t>山形県新庄市住吉町３番３号</t>
  </si>
  <si>
    <t>0233-23-3993</t>
  </si>
  <si>
    <t>0233-23-4035</t>
  </si>
  <si>
    <t>ディサービスセンター三光舎・新庄</t>
  </si>
  <si>
    <t>有限会社ディサービスセンター三光舎</t>
  </si>
  <si>
    <t>山形県新庄市万場町３番地の２９</t>
  </si>
  <si>
    <t>0233-22-0786</t>
  </si>
  <si>
    <t>カイセイデイサービス</t>
  </si>
  <si>
    <t>有限会社カイセイカンパニー</t>
  </si>
  <si>
    <t>山形県新庄市末広町７－４</t>
  </si>
  <si>
    <t>0233-29-2912</t>
  </si>
  <si>
    <t>0233-32-0817</t>
  </si>
  <si>
    <t>デイサービスセンターぱれっと新庄</t>
  </si>
  <si>
    <t>ＹＩ’Ｓケアサポート株式会社</t>
  </si>
  <si>
    <t>山形県新庄市萩野字横根山１０１－１</t>
  </si>
  <si>
    <t>0233-25-2231</t>
  </si>
  <si>
    <t>0233-25-2271</t>
  </si>
  <si>
    <t>デイサービスセカンドライフ</t>
  </si>
  <si>
    <t>株式会社ライフ</t>
  </si>
  <si>
    <t>山形県新庄市鳥越９９９番２１</t>
  </si>
  <si>
    <t>0233-32-0913</t>
  </si>
  <si>
    <t>0233-32-0914</t>
  </si>
  <si>
    <t>デイサービスマイライフ</t>
  </si>
  <si>
    <t>山形県新庄市泉田字上村西１２１番地</t>
  </si>
  <si>
    <t>0233-32-1648</t>
  </si>
  <si>
    <t>0233-32-1658</t>
  </si>
  <si>
    <t>福祉ステーション・つばさ</t>
  </si>
  <si>
    <t>アイル・クリエイト株式会社</t>
  </si>
  <si>
    <t>山形県新庄市大町３番３４号</t>
  </si>
  <si>
    <t>0233-32-0320</t>
  </si>
  <si>
    <t>デイサービスカナン</t>
  </si>
  <si>
    <t>株式会社カナン</t>
  </si>
  <si>
    <t>山形県新庄市金沢２８６４番地</t>
  </si>
  <si>
    <t>0233-22-2911</t>
  </si>
  <si>
    <t>0233-22-2912</t>
  </si>
  <si>
    <t>カイセイホーム・デイ</t>
  </si>
  <si>
    <t>山形県新庄市末広町７番３号</t>
  </si>
  <si>
    <t>デイサービスいぶき</t>
  </si>
  <si>
    <t>合同会社いぶき介護センター</t>
  </si>
  <si>
    <t>山形県新庄市松本３９３番地の９</t>
  </si>
  <si>
    <t>0233-22-1372</t>
  </si>
  <si>
    <t>0233-23-0210</t>
  </si>
  <si>
    <t>カイセイほっと新庄</t>
  </si>
  <si>
    <t>山形県新庄市泉田字下村西１９番地７２</t>
  </si>
  <si>
    <t>0233-25-2312</t>
  </si>
  <si>
    <t>0233-25-2316</t>
  </si>
  <si>
    <t>SOMPOケア　新庄金沢　デイサービス</t>
  </si>
  <si>
    <t>SOMPOケア株式会社</t>
  </si>
  <si>
    <t>山形県新庄市金沢1863-1</t>
  </si>
  <si>
    <t>0233-23-5351</t>
  </si>
  <si>
    <t>デイサロン日和</t>
  </si>
  <si>
    <t>株式会社アドバンス＆ウェルビーイング</t>
  </si>
  <si>
    <t>山形県新庄市本町４番３３号　こらっせ新庄２階</t>
  </si>
  <si>
    <t>0233-32-0330</t>
  </si>
  <si>
    <t>長生園指定通所介護事業所</t>
  </si>
  <si>
    <t>社会福祉法人松寿会</t>
  </si>
  <si>
    <t>山形県寒河江市柴橋２２４６番地の１</t>
  </si>
  <si>
    <t>0237-86-5855</t>
  </si>
  <si>
    <t>さがえ西村山農業協同組合</t>
  </si>
  <si>
    <t>山形県寒河江市寒河江字久保２番地</t>
  </si>
  <si>
    <t>0237-86-8165</t>
  </si>
  <si>
    <t>デイサービス花</t>
  </si>
  <si>
    <t>株式会社多田</t>
  </si>
  <si>
    <t>山形県寒河江市日和田６番地の１４</t>
  </si>
  <si>
    <t>0237-83-2487</t>
  </si>
  <si>
    <t>0237-83-2486</t>
  </si>
  <si>
    <t>ソーレホーム寒河江デイサービス</t>
  </si>
  <si>
    <t>山形県寒河江市越井坂町１４２番１号</t>
  </si>
  <si>
    <t>0237-83-3330</t>
  </si>
  <si>
    <t>0237-83-3310</t>
  </si>
  <si>
    <t>デイサービスセンターしらいわ</t>
  </si>
  <si>
    <t>社会福祉法人悠々会</t>
  </si>
  <si>
    <t>山形県寒河江市白岩６３２４番地</t>
  </si>
  <si>
    <t>0237-87-5111</t>
  </si>
  <si>
    <t>0237-87-5112</t>
  </si>
  <si>
    <t>デイサービスなごみ</t>
  </si>
  <si>
    <t>山形県寒河江市日和田6番地の11</t>
  </si>
  <si>
    <t>0237-85-0753</t>
  </si>
  <si>
    <t>0237-85-0754</t>
  </si>
  <si>
    <t>笑和感</t>
  </si>
  <si>
    <t>有限会社　青空介護サービス</t>
  </si>
  <si>
    <t>山形県寒河江市白岩８番地１</t>
  </si>
  <si>
    <t>0237-85-0366</t>
  </si>
  <si>
    <t>0237-87-1661</t>
  </si>
  <si>
    <t>デイサービス　み～んな　えがお</t>
  </si>
  <si>
    <t>株式会社壱</t>
  </si>
  <si>
    <t>山形県寒河江市西根字石川西２６９番地の１</t>
  </si>
  <si>
    <t>0237-85-1201</t>
  </si>
  <si>
    <t>0237-85-1202</t>
  </si>
  <si>
    <t>つつじの家</t>
  </si>
  <si>
    <t>特定非営利活動法人あじさい</t>
  </si>
  <si>
    <t>山形県寒河江市寒河江字塩水６番地１</t>
  </si>
  <si>
    <t>0237-85-1326</t>
  </si>
  <si>
    <t>0237-85-1327</t>
  </si>
  <si>
    <t>宅老所南さがえ</t>
  </si>
  <si>
    <t>山形県寒河江市島字島東３０番地の１</t>
  </si>
  <si>
    <t>0237-83-1147</t>
  </si>
  <si>
    <t>0237-83-1148</t>
  </si>
  <si>
    <t>ツクイ寒河江</t>
  </si>
  <si>
    <t>山形県寒河江市緑町１０８－２</t>
  </si>
  <si>
    <t>0237-83-1288</t>
  </si>
  <si>
    <t>リハビリセンターＶＥＳＴＡ</t>
  </si>
  <si>
    <t>山形県寒河江市栄町８番地の４１</t>
  </si>
  <si>
    <t>0237-84-1907</t>
  </si>
  <si>
    <t>0237-84-1908</t>
  </si>
  <si>
    <t>デイサービスセンターまる指定通所介護事業所</t>
  </si>
  <si>
    <t>社会福祉法人みゆき福祉会</t>
  </si>
  <si>
    <t>山形県上山市牧野清水２１番１</t>
  </si>
  <si>
    <t>023-674-3380</t>
  </si>
  <si>
    <t>023-674-3383</t>
  </si>
  <si>
    <t>みゆきデイサービス金生</t>
  </si>
  <si>
    <t>社会医療法人みゆき会</t>
  </si>
  <si>
    <t>山形県上山市金生東ニ丁目６番４１号</t>
  </si>
  <si>
    <t>023-672-5201</t>
  </si>
  <si>
    <t>コンパスウォーク上山石崎</t>
  </si>
  <si>
    <t>夢成株式会社</t>
  </si>
  <si>
    <t>山形県上山市石崎一丁目２番４１号</t>
  </si>
  <si>
    <t>023-666-5180</t>
  </si>
  <si>
    <t>指定通所介護事業所ふもと</t>
  </si>
  <si>
    <t>社会福祉法人村山光厚生会</t>
  </si>
  <si>
    <t>山形県村山市湯野沢９５６番地の３</t>
  </si>
  <si>
    <t>0237-54-2010</t>
  </si>
  <si>
    <t>0237-54-3283</t>
  </si>
  <si>
    <t>ニチイケアセンター村山</t>
  </si>
  <si>
    <t>山形県村山市楯岡五日町１６－１５</t>
  </si>
  <si>
    <t>0237-52-0231</t>
  </si>
  <si>
    <t>0237-52-0234</t>
  </si>
  <si>
    <t>デイサービスセンターひがしざわ</t>
  </si>
  <si>
    <t>社会福祉法人慈敬会</t>
  </si>
  <si>
    <t>山形県村山市楯岡笛田二丁目１９番５７号</t>
  </si>
  <si>
    <t>0237-52-1511</t>
  </si>
  <si>
    <t>0237-52-1512</t>
  </si>
  <si>
    <t>デイサービス　にしごう</t>
  </si>
  <si>
    <t>医療法人奥山クリニック</t>
  </si>
  <si>
    <t>山形県村山市名取１０２０番地</t>
  </si>
  <si>
    <t>0237-52-1020</t>
  </si>
  <si>
    <t>0237-53-2515</t>
  </si>
  <si>
    <t>デイサービスセンター香紅の里</t>
  </si>
  <si>
    <t>山形県村山市楯岡俵町２０番１９号</t>
  </si>
  <si>
    <t>0237-52-1001</t>
  </si>
  <si>
    <t>0237-52-1102</t>
  </si>
  <si>
    <t>ﾃﾞｲサービスセンター菊香</t>
  </si>
  <si>
    <t>株式会社　青葉</t>
  </si>
  <si>
    <t>山形県村山市中央二丁目５番４３号</t>
  </si>
  <si>
    <t>0237-53-0168</t>
  </si>
  <si>
    <t>デイサービスまごころ村山</t>
  </si>
  <si>
    <t>株式会社まごころ</t>
  </si>
  <si>
    <t>山形県村山市たも山字金谷西４７５２番1</t>
  </si>
  <si>
    <t>0237-53-8471</t>
  </si>
  <si>
    <t>慈光園デイサービスセンター</t>
  </si>
  <si>
    <t>社会福祉法人長井福祉会</t>
  </si>
  <si>
    <t>山形県長井市小出３４５３番地</t>
  </si>
  <si>
    <t>0238-84-3021</t>
  </si>
  <si>
    <t>0238-88-2712</t>
  </si>
  <si>
    <t>慈光園中央デイサービスセンター</t>
  </si>
  <si>
    <t>山形県長井市ままの上７－１０</t>
  </si>
  <si>
    <t>0238-84-6801</t>
  </si>
  <si>
    <t>リバーヒルデイサービスセンターすこやか</t>
  </si>
  <si>
    <t>社会福祉法人長井弘徳会</t>
  </si>
  <si>
    <t>山形県長井市中道２丁目２番３７号</t>
  </si>
  <si>
    <t>0238-88-1011</t>
  </si>
  <si>
    <t>0238-88-1008</t>
  </si>
  <si>
    <t>デイサービスセンター風ぐるま</t>
  </si>
  <si>
    <t>株式会社キュアドリーム</t>
  </si>
  <si>
    <t>山形県長井市今泉２９４４番地の３</t>
  </si>
  <si>
    <t>0238-88-5660</t>
  </si>
  <si>
    <t>0238-88-5170</t>
  </si>
  <si>
    <t>ツクイ長井</t>
  </si>
  <si>
    <t>山形県長井市九野本２６８番地</t>
  </si>
  <si>
    <t>0238-83-3770</t>
  </si>
  <si>
    <t>0238-83-3771</t>
  </si>
  <si>
    <t>明幸園デイサービスセンター</t>
  </si>
  <si>
    <t>社会福祉法人天童福祉厚生会</t>
  </si>
  <si>
    <t>山形県天童市矢野目１５０番地</t>
  </si>
  <si>
    <t>023-653-1530</t>
  </si>
  <si>
    <t>023-653-1531</t>
  </si>
  <si>
    <t>清幸園デイサービスセンター</t>
  </si>
  <si>
    <t>山形県天童市大清水４９１番地の１</t>
  </si>
  <si>
    <t>023-651-3325</t>
  </si>
  <si>
    <t>023-652-3251</t>
  </si>
  <si>
    <t>指定通所介護事業所デイサービスセンターあこがれ</t>
  </si>
  <si>
    <t>社会福祉法人悠愛会</t>
  </si>
  <si>
    <t>山形県天童市荒谷１９７３番地１３４５</t>
  </si>
  <si>
    <t>023-652-2711</t>
  </si>
  <si>
    <t>023-652-2712</t>
  </si>
  <si>
    <t>天童デイサービスセンター　つるかめ</t>
  </si>
  <si>
    <t>株式会社つるかめ</t>
  </si>
  <si>
    <t>山形県天童市小関１２０４番地５</t>
  </si>
  <si>
    <t>023-654-6478</t>
  </si>
  <si>
    <t>023-654-6573</t>
  </si>
  <si>
    <t>久遠の湯デイサービス</t>
  </si>
  <si>
    <t>株式会社エステー</t>
  </si>
  <si>
    <t>山形県天童市鎌田一丁目１番１１号</t>
  </si>
  <si>
    <t>023-651-5667</t>
  </si>
  <si>
    <t>023-651-5668</t>
  </si>
  <si>
    <t>天童もみじ館</t>
  </si>
  <si>
    <t>山形県天童市鎌田天童市鎌田一丁目６番３７号</t>
  </si>
  <si>
    <t>023-652-0223</t>
  </si>
  <si>
    <t>023-652-0224</t>
  </si>
  <si>
    <t>天童デイサービスセンター　となりのつるかめ</t>
  </si>
  <si>
    <t>山形県天童市小関１２０４番６</t>
  </si>
  <si>
    <t>023-676-7755</t>
  </si>
  <si>
    <t>023-676-7737</t>
  </si>
  <si>
    <t>デイサービスセンターわらうつるかめ</t>
  </si>
  <si>
    <t>株式会社　つるかめ</t>
  </si>
  <si>
    <t>山形県天童市北久野本一丁目２番３０号</t>
  </si>
  <si>
    <t>023-687-1122</t>
  </si>
  <si>
    <t>023-687-1123</t>
  </si>
  <si>
    <t>ソーシャル支援デイサービス</t>
  </si>
  <si>
    <t>株式会社オフィス山形</t>
  </si>
  <si>
    <t>山形県天童市糠塚２丁目９番６</t>
  </si>
  <si>
    <t>023-655-5955</t>
  </si>
  <si>
    <t>リハビリ特化型デイサービス　カラダラボ天童老野森</t>
  </si>
  <si>
    <t>社会福祉東北株式会社</t>
  </si>
  <si>
    <t>山形県天童市老野森一丁目６－１０</t>
  </si>
  <si>
    <t>023-665-5893</t>
  </si>
  <si>
    <t>介護予防センター歩くつるかめ</t>
  </si>
  <si>
    <t>山形県天童市北久野本二丁目４番６号</t>
  </si>
  <si>
    <t>023-674-0348</t>
  </si>
  <si>
    <t>デイサービスきらめきの里</t>
  </si>
  <si>
    <t>社会福祉法人みらい</t>
  </si>
  <si>
    <t>山形県天童市山口４５４０番地１</t>
  </si>
  <si>
    <t>023-665-5255</t>
  </si>
  <si>
    <t>デイフィット たび空</t>
  </si>
  <si>
    <t>株式会社 エミオン</t>
  </si>
  <si>
    <t>山形県天童市一日町四丁目２番６号</t>
  </si>
  <si>
    <t>023-615-9787</t>
  </si>
  <si>
    <t>023-615-9788</t>
  </si>
  <si>
    <t>ニチイケアセンター東根</t>
  </si>
  <si>
    <t>山形県東根市神町東一丁目１７－３０</t>
  </si>
  <si>
    <t>0237-49-1553</t>
  </si>
  <si>
    <t>0237-49-1552</t>
  </si>
  <si>
    <t>デイサービスセンター白水荘</t>
  </si>
  <si>
    <t>社会福祉法人東根福祉会</t>
  </si>
  <si>
    <t>山形県東根市野川２０７４－９９</t>
  </si>
  <si>
    <t>0237-44-2784</t>
  </si>
  <si>
    <t>0237-44-2376</t>
  </si>
  <si>
    <t>デイサービスセンター第二白水荘</t>
  </si>
  <si>
    <t>山形県東根市蟹沢８９７－１</t>
  </si>
  <si>
    <t>0237-41-1132</t>
  </si>
  <si>
    <t>0237-42-6121</t>
  </si>
  <si>
    <t>デイサービスセンターおさなぎ</t>
  </si>
  <si>
    <t>社会福祉法人明東会</t>
  </si>
  <si>
    <t>山形県東根市中島通り一丁目２５号</t>
  </si>
  <si>
    <t>0237-47-1234</t>
  </si>
  <si>
    <t>0237-47-4888</t>
  </si>
  <si>
    <t>ほっとデイサービスセンター水晶館</t>
  </si>
  <si>
    <t>有限会社阿部</t>
  </si>
  <si>
    <t>山形県東根市温泉町一丁目１５番１０号</t>
  </si>
  <si>
    <t>0237-43-2133</t>
  </si>
  <si>
    <t>通所介護事業所ソーレ東根</t>
  </si>
  <si>
    <t>社会福祉法人たいよう福祉会</t>
  </si>
  <si>
    <t>山形県東根市温泉町二丁目５番３－５号</t>
  </si>
  <si>
    <t>0237-53-8803</t>
  </si>
  <si>
    <t>0237-53-8801</t>
  </si>
  <si>
    <t>宅老所　じんまち</t>
  </si>
  <si>
    <t>山形県東根市神町西三丁目４番６２号</t>
  </si>
  <si>
    <t>0237-49-1556</t>
  </si>
  <si>
    <t>0237-49-1577</t>
  </si>
  <si>
    <t>デイ　こもれび</t>
  </si>
  <si>
    <t>株式会社こもれび</t>
  </si>
  <si>
    <t>山形県東根市中央四丁目３番１０号</t>
  </si>
  <si>
    <t>0237-53-0212</t>
  </si>
  <si>
    <t>0237-53-0213</t>
  </si>
  <si>
    <t>月あかり神町</t>
  </si>
  <si>
    <t>山形県東根市神町北四丁目２番３号</t>
  </si>
  <si>
    <t>0237-53-1889</t>
  </si>
  <si>
    <t>0237-53-1890</t>
  </si>
  <si>
    <t>デイサービスまごころ</t>
  </si>
  <si>
    <t>山形県東根市中央一丁目１１番３号</t>
  </si>
  <si>
    <t>0237-53-6636</t>
  </si>
  <si>
    <t>ゆいケア</t>
  </si>
  <si>
    <t>株式会社結</t>
  </si>
  <si>
    <t>山形県東根市温泉町二丁目２番２０号</t>
  </si>
  <si>
    <t>0237-43-5678</t>
  </si>
  <si>
    <t>0237-43-2628</t>
  </si>
  <si>
    <t>老人デイサービスセンター長寿園</t>
  </si>
  <si>
    <t>社会福祉法人徳良会</t>
  </si>
  <si>
    <t>山形県尾花沢市新町三丁目２番２１号</t>
  </si>
  <si>
    <t>0237-22-3185</t>
  </si>
  <si>
    <t>0237-22-3186</t>
  </si>
  <si>
    <t>尾花沢市社会福祉協議会通所介護事業所</t>
  </si>
  <si>
    <t>社会福祉法人尾花沢市社会福祉協議会</t>
  </si>
  <si>
    <t>山形県尾花沢市新町３－２－５</t>
  </si>
  <si>
    <t>0237-22-1075</t>
  </si>
  <si>
    <t>0237-23-3872</t>
  </si>
  <si>
    <t>通所介護事業所まごころの家</t>
  </si>
  <si>
    <t>有限会社ケアサービス東北</t>
  </si>
  <si>
    <t>山形県尾花沢市芦沢１２１６－１</t>
  </si>
  <si>
    <t>0237-24-3838</t>
  </si>
  <si>
    <t>0237-24-3839</t>
  </si>
  <si>
    <t>デイサービスセンター　よつば荘</t>
  </si>
  <si>
    <t>社会福祉法人　尾花沢福祉会</t>
  </si>
  <si>
    <t>山形県尾花沢市荻袋字西荻原1287番20</t>
  </si>
  <si>
    <t>0237-24-3678</t>
  </si>
  <si>
    <t>0237-24-3688</t>
  </si>
  <si>
    <t>南陽市社会福祉協議会通所介護事業所</t>
  </si>
  <si>
    <t>社会福祉法人南陽市社会福祉協議会</t>
  </si>
  <si>
    <t>山形県南陽市赤湯２１５番地の２</t>
  </si>
  <si>
    <t>0238-43-5888</t>
  </si>
  <si>
    <t>0238-43-3161</t>
  </si>
  <si>
    <t>老人デイサービスセンター太陽の里ふたば</t>
  </si>
  <si>
    <t>社会福祉法人双葉会</t>
  </si>
  <si>
    <t>山形県南陽市宮内２３８１番地</t>
  </si>
  <si>
    <t>0238-59-4333</t>
  </si>
  <si>
    <t>0238-59-4334</t>
  </si>
  <si>
    <t>ケアステージＡＲＫ赤湯駅西</t>
  </si>
  <si>
    <t>株式会社テイクオフ</t>
  </si>
  <si>
    <t>山形県南陽市島貫５９９番地４</t>
  </si>
  <si>
    <t>0238-50-1422</t>
  </si>
  <si>
    <t>0238-40-2411</t>
  </si>
  <si>
    <t>デイサービス　カインド・ホーム　萩生田</t>
  </si>
  <si>
    <t>株式会社カインド・ホーム</t>
  </si>
  <si>
    <t>山形県南陽市萩生田1114番地5</t>
  </si>
  <si>
    <t>0238-43-6523</t>
  </si>
  <si>
    <t>リハビリデイ　てのひら</t>
  </si>
  <si>
    <t>合同会社ＩＫＯＨＡ</t>
  </si>
  <si>
    <t>山形県南陽市宮内２８３３番地３８</t>
  </si>
  <si>
    <t>0238-40-1511</t>
  </si>
  <si>
    <t>指定通所介護事業所やまのべ荘</t>
  </si>
  <si>
    <t>山形県東村山郡山辺町大塚８１４番地の２</t>
  </si>
  <si>
    <t>023-665-7891</t>
  </si>
  <si>
    <t>023-665-7898</t>
  </si>
  <si>
    <t>中山ひまわり荘指定通所介護事業所</t>
  </si>
  <si>
    <t>社会福祉法人中山福祉会</t>
  </si>
  <si>
    <t>山形県東村山郡中山町柳沢２３３３番地</t>
  </si>
  <si>
    <t>023-662-6634</t>
  </si>
  <si>
    <t>023-662-6632</t>
  </si>
  <si>
    <t>ケアガーデンえびす邸</t>
  </si>
  <si>
    <t>山形県東村山郡中山町長崎４５４番地</t>
  </si>
  <si>
    <t>023-666-3755</t>
  </si>
  <si>
    <t>デイサービスセンターケアハイツ西川</t>
  </si>
  <si>
    <t>社会福祉法人西川保健福祉会</t>
  </si>
  <si>
    <t>山形県西村山郡西川町海味５４８番地</t>
  </si>
  <si>
    <t>0237-74-4065</t>
  </si>
  <si>
    <t>0237-74-4085</t>
  </si>
  <si>
    <t>ふれあい荘デイサービスセンター</t>
  </si>
  <si>
    <t>社会福祉法人朝日町福祉会</t>
  </si>
  <si>
    <t>山形県西村山郡朝日町四ノ沢８７０番地</t>
  </si>
  <si>
    <t>0237-67-3701</t>
  </si>
  <si>
    <t>0237-67-3090</t>
  </si>
  <si>
    <t>老人デイサービス事業所らふらんす大江</t>
  </si>
  <si>
    <t>社会福祉法人碧水会</t>
  </si>
  <si>
    <t>山形県西村山郡大江町左沢１２７７番地</t>
  </si>
  <si>
    <t>0237-83-4800</t>
  </si>
  <si>
    <t>0237-62-5580</t>
  </si>
  <si>
    <t>デイサービスセンターひいな通所介護事業所</t>
  </si>
  <si>
    <t>山形県西村山郡河北町谷地字月山堂１２１７番５</t>
  </si>
  <si>
    <t>0237-71-1885</t>
  </si>
  <si>
    <t>0237-71-1881</t>
  </si>
  <si>
    <t>ココロリビング河北</t>
  </si>
  <si>
    <t>株式会社ケアウェル</t>
  </si>
  <si>
    <t>山形県西村山郡河北町谷地中央五丁目５番２６号</t>
  </si>
  <si>
    <t>0237-85-1604</t>
  </si>
  <si>
    <t>0237-85-1605</t>
  </si>
  <si>
    <t>ケアセンター縁</t>
  </si>
  <si>
    <t>株式会社クオリティプランニング</t>
  </si>
  <si>
    <t>山形県西村山郡河北町谷地字東５６６番地１</t>
  </si>
  <si>
    <t>0237-85-1726</t>
  </si>
  <si>
    <t>青空つどいの家</t>
  </si>
  <si>
    <t>有限会社青空介護サービス</t>
  </si>
  <si>
    <t>山形県西村山郡河北町西里字白山堂７３７番地の１</t>
  </si>
  <si>
    <t>0237-72-6558</t>
  </si>
  <si>
    <t>い～かお　えがお</t>
  </si>
  <si>
    <t>山形県西村山郡河北町谷地中央三丁目１６番地の１２</t>
  </si>
  <si>
    <t>0237-85-0501</t>
  </si>
  <si>
    <t>0237-85-0502</t>
  </si>
  <si>
    <t>仁風荘デイサービスセンター</t>
  </si>
  <si>
    <t>社会福祉法人敬天会</t>
  </si>
  <si>
    <t>山形県北村山郡大石田町大石田甲５７４番地</t>
  </si>
  <si>
    <t>0237-35-2126</t>
  </si>
  <si>
    <t>0237-35-2127</t>
  </si>
  <si>
    <t>指定通所介護事業所デイサービスセンターすいめい</t>
  </si>
  <si>
    <t>社会福祉法人大蔵福祉会</t>
  </si>
  <si>
    <t>山形県最上郡大蔵村清水３１３７番地６０</t>
  </si>
  <si>
    <t>0233-75-2601</t>
  </si>
  <si>
    <t>0233-75-2602</t>
  </si>
  <si>
    <t>通所介護事業所「グリーン」</t>
  </si>
  <si>
    <t>社会福祉法人最上町社会福祉協議会</t>
  </si>
  <si>
    <t>山形県最上郡最上町向町４３番地の１</t>
  </si>
  <si>
    <t>0233-43-3112</t>
  </si>
  <si>
    <t>0233-43-3119</t>
  </si>
  <si>
    <t>デイサービスセンターひめゆり</t>
  </si>
  <si>
    <t>社会福祉法人鮭川厚生会</t>
  </si>
  <si>
    <t>山形県最上郡鮭川村石名坂５８９番７</t>
  </si>
  <si>
    <t>0233-55-3480</t>
  </si>
  <si>
    <t>0233-55-3518</t>
  </si>
  <si>
    <t>デイサービスセンターあさぎり</t>
  </si>
  <si>
    <t>社会福祉法人清流会</t>
  </si>
  <si>
    <t>山形県最上郡戸沢村蔵岡野中沢前山２７５９番地</t>
  </si>
  <si>
    <t>0233-34-7011</t>
  </si>
  <si>
    <t>0233-72-3022</t>
  </si>
  <si>
    <t>デイサービスセンターえんじゅ</t>
  </si>
  <si>
    <t>社会福祉法人舟和会</t>
  </si>
  <si>
    <t>山形県最上郡舟形町長者原１７１２番地１</t>
  </si>
  <si>
    <t>0233-32-3550</t>
  </si>
  <si>
    <t>0233-32-3552</t>
  </si>
  <si>
    <t>高齢者生活福祉センター「みすぎ荘」</t>
  </si>
  <si>
    <t>社会福祉法人金山厚生会</t>
  </si>
  <si>
    <t>山形県最上郡金山町金山字荒屋８２９番地１</t>
  </si>
  <si>
    <t>0233-52-3300</t>
  </si>
  <si>
    <t>0233-52-3013</t>
  </si>
  <si>
    <t>老人デイサービスセンター「ゆうゆう」</t>
  </si>
  <si>
    <t>社会福祉法人　まむろ川福祉会</t>
  </si>
  <si>
    <t>山形県最上郡真室川町新町４６９番５</t>
  </si>
  <si>
    <t>0233-62-3431</t>
  </si>
  <si>
    <t>0233-62-3432</t>
  </si>
  <si>
    <t>はとみね荘デイサービスセンター</t>
  </si>
  <si>
    <t>社会福祉法人松風会</t>
  </si>
  <si>
    <t>山形県東置賜郡高畠町高畠３０３番地</t>
  </si>
  <si>
    <t>0238-51-2071</t>
  </si>
  <si>
    <t>0238-51-2072</t>
  </si>
  <si>
    <t>株式会社デイサービスセンターひまわり</t>
  </si>
  <si>
    <t>山形県東置賜郡高畠町上平柳２１６７</t>
  </si>
  <si>
    <t>0238-57-3321</t>
  </si>
  <si>
    <t>0238-57-5312</t>
  </si>
  <si>
    <t>デイサービスセンター薬師温泉</t>
  </si>
  <si>
    <t>有限会社オキコウ</t>
  </si>
  <si>
    <t>山形県東置賜郡川西町西大塚字横道１３５４－１３</t>
  </si>
  <si>
    <t>0238-46-2255</t>
  </si>
  <si>
    <t>0238-46-3755</t>
  </si>
  <si>
    <t>天然温泉竹とんぼ“彩時季”</t>
  </si>
  <si>
    <t>株式会社セスナ－</t>
  </si>
  <si>
    <t>山形県東置賜郡高畠町入生田２０６８－１</t>
  </si>
  <si>
    <t>0238-58-5161</t>
  </si>
  <si>
    <t>0238-57-5581</t>
  </si>
  <si>
    <t>デイサービスたちばな</t>
  </si>
  <si>
    <t>山形県東置賜郡高畠町山崎２０９番地の５</t>
  </si>
  <si>
    <t>0238-49-7477</t>
  </si>
  <si>
    <t>0238-57-3105</t>
  </si>
  <si>
    <t>けんしんリハビリデイサービス</t>
  </si>
  <si>
    <t>株式会社ヘルスプラン</t>
  </si>
  <si>
    <t>山形県東置賜郡川西町西大塚１３７４番１号ビューライト西大塚Ａ号室</t>
  </si>
  <si>
    <t>0238-46-3919</t>
  </si>
  <si>
    <t>デイサービス糠ノ目</t>
  </si>
  <si>
    <t>山形県東置賜郡高畠町福沢563番地10</t>
  </si>
  <si>
    <t>0238-40-1110</t>
  </si>
  <si>
    <t>0238-40-1111</t>
  </si>
  <si>
    <t>デイフィットネス　が．あ．べ．ら</t>
  </si>
  <si>
    <t>株式会社セラピーハウス</t>
  </si>
  <si>
    <t>山形県東置賜郡高畠町福沢２８９番地１</t>
  </si>
  <si>
    <t>0238-57-3310</t>
  </si>
  <si>
    <t>デイサービス歩夢</t>
  </si>
  <si>
    <t>株式会社べにばな福祉会</t>
  </si>
  <si>
    <t>山形県東置賜郡高畠町高畠１７３番地の２</t>
  </si>
  <si>
    <t>0238-40-0777</t>
  </si>
  <si>
    <t>0238-40-0796</t>
  </si>
  <si>
    <t>デイサービスすみれの花</t>
  </si>
  <si>
    <t>山形県東置賜郡高畠町佐沢２７３３－３</t>
  </si>
  <si>
    <t>0238-33-3378</t>
  </si>
  <si>
    <t>白光園デイサービスセンター</t>
  </si>
  <si>
    <t>社会福祉法人白鷹福祉会</t>
  </si>
  <si>
    <t>山形県西置賜郡白鷹町荒砥甲３７７番地</t>
  </si>
  <si>
    <t>0238-85-0033</t>
  </si>
  <si>
    <t>0238-85-1513</t>
  </si>
  <si>
    <t>さいわい荘デイサービスセンター通所介護事業所</t>
  </si>
  <si>
    <t>社会福祉法人小国福祉会</t>
  </si>
  <si>
    <t>山形県西置賜郡小国町岩井沢５６３番地１</t>
  </si>
  <si>
    <t>0238-62-4142</t>
  </si>
  <si>
    <t>デイサービスセンター満天の家</t>
  </si>
  <si>
    <t>山形県西置賜郡小国町幸町６番１号</t>
  </si>
  <si>
    <t>0238-62-3311</t>
  </si>
  <si>
    <t>0238-62-3233</t>
  </si>
  <si>
    <t>白鷹介護サービスセンターふれあいの里</t>
  </si>
  <si>
    <t>山形県西置賜郡白鷹町畔藤５０４９</t>
  </si>
  <si>
    <t>0238-85-3332</t>
  </si>
  <si>
    <t>0238-85-3517</t>
  </si>
  <si>
    <t>日帰り介護センター福祉の里めざみ</t>
  </si>
  <si>
    <t>社会福祉法人飯豊町社会福祉協議会</t>
  </si>
  <si>
    <t>山形県西置賜郡飯豊町椿3642番地</t>
  </si>
  <si>
    <t>0238-86-2237</t>
  </si>
  <si>
    <t>0238-72-3532</t>
  </si>
  <si>
    <t>デイサービスセンターくしびき</t>
  </si>
  <si>
    <t>山形県鶴岡市上山添成田２１番地９</t>
  </si>
  <si>
    <t>0235-57-5080</t>
  </si>
  <si>
    <t>0235-57-5082</t>
  </si>
  <si>
    <t>指定通所デイサービスセンターふじの花荘</t>
  </si>
  <si>
    <t>社会福祉法人ふじの里</t>
  </si>
  <si>
    <t>山形県鶴岡市藤の花一丁目１８－１</t>
  </si>
  <si>
    <t>0235-64-5880</t>
  </si>
  <si>
    <t>0235-64-5884</t>
  </si>
  <si>
    <t>山水園指定通所介護事業所</t>
  </si>
  <si>
    <t>社会福祉法人立川厚生会</t>
  </si>
  <si>
    <t>山形県東田川郡庄内町狩川笠山４３３番地３</t>
  </si>
  <si>
    <t>0234-56-3524</t>
  </si>
  <si>
    <t>0234-56-3523</t>
  </si>
  <si>
    <t>ソラーナ・デイサービスセンター</t>
  </si>
  <si>
    <t>社会福祉法人みのり福祉会</t>
  </si>
  <si>
    <t>山形県東田川郡庄内町南野北野１００番２号</t>
  </si>
  <si>
    <t>0234-44-2011</t>
  </si>
  <si>
    <t>0234-44-2013</t>
  </si>
  <si>
    <t>指定通所介護事業所「デイサービスセンターであい」</t>
  </si>
  <si>
    <t>社会福祉法人朝日ぶなの木会</t>
  </si>
  <si>
    <t>山形県鶴岡市熊出東村１５７－２</t>
  </si>
  <si>
    <t>0235-53-2850</t>
  </si>
  <si>
    <t>0235-53-2828</t>
  </si>
  <si>
    <t>指定通所介護施設デイサービスセンターなの花荘</t>
  </si>
  <si>
    <t>社会福祉法人けやき</t>
  </si>
  <si>
    <t>山形県東田川郡三川町横山堤１８９番地２</t>
  </si>
  <si>
    <t>0235-66-4832</t>
  </si>
  <si>
    <t>0235-66-4882</t>
  </si>
  <si>
    <t>デイサービスかみじ荘</t>
  </si>
  <si>
    <t>社会福祉法人羽黒百寿会</t>
  </si>
  <si>
    <t>山形県鶴岡市羽黒町手向薬師沢１９８番地の３</t>
  </si>
  <si>
    <t>0235-62-2007</t>
  </si>
  <si>
    <t>0235-62-2089</t>
  </si>
  <si>
    <t>デイサービス温寿荘</t>
  </si>
  <si>
    <t>社会福祉法人あつみ福祉会</t>
  </si>
  <si>
    <t>山形県鶴岡市槇代丁５３番地１</t>
  </si>
  <si>
    <t>0235-43-2173</t>
  </si>
  <si>
    <t>0235-43-2381</t>
  </si>
  <si>
    <t>みすみ指定通所介護事業所</t>
  </si>
  <si>
    <t>社会福祉法人平田厚生会</t>
  </si>
  <si>
    <t>山形県酒田市楢橋大柳１－１６</t>
  </si>
  <si>
    <t>0234-52-3470</t>
  </si>
  <si>
    <t>0234-52-3471</t>
  </si>
  <si>
    <t>通所介護事業所「幸楽荘」</t>
  </si>
  <si>
    <t>社会福祉法人幾久栄会</t>
  </si>
  <si>
    <t>山形県酒田市市条字荒瀬１１５番地</t>
  </si>
  <si>
    <t>0234-64-4379</t>
  </si>
  <si>
    <t>0234-64-3712</t>
  </si>
  <si>
    <t>デイサービスセンターあいあい</t>
  </si>
  <si>
    <t>社会福祉法人遊佐厚生会</t>
  </si>
  <si>
    <t>山形県飽海郡遊佐町遊佐字木ノ下２番地</t>
  </si>
  <si>
    <t>0234-71-2144</t>
  </si>
  <si>
    <t>0234-71-2145</t>
  </si>
  <si>
    <t>酒田市デイサービスセンター松山</t>
  </si>
  <si>
    <t>山形県酒田市西田６番地</t>
  </si>
  <si>
    <t>0234-62-2843</t>
  </si>
  <si>
    <t>0234-62-2841</t>
  </si>
  <si>
    <t>いこいの家</t>
  </si>
  <si>
    <t>株式会社ケアサービス鳥海</t>
  </si>
  <si>
    <t>山形県酒田市麓字横道１０番８</t>
  </si>
  <si>
    <t>0234-64-3321</t>
  </si>
  <si>
    <t>0234-64-3339</t>
  </si>
  <si>
    <t>デイサービスセンターキャット遊佐</t>
  </si>
  <si>
    <t>山形県飽海郡遊佐町菅里字十里塚１９３番３２</t>
  </si>
  <si>
    <t>0234-71-6122</t>
  </si>
  <si>
    <t>七日町こまくさ園デイサービスセンター</t>
  </si>
  <si>
    <t>社会福祉法人七日町こまくさ会</t>
  </si>
  <si>
    <t>山形県山形市七日町４－５－２０</t>
  </si>
  <si>
    <t>023-628-6001</t>
  </si>
  <si>
    <t>023-625-6353</t>
  </si>
  <si>
    <t>アースサポート山形</t>
  </si>
  <si>
    <t>アースサポート株式会社</t>
  </si>
  <si>
    <t>山形県山形市吉原一丁目１１番１３号</t>
  </si>
  <si>
    <t>023-645-7311</t>
  </si>
  <si>
    <t>023-645-7322</t>
  </si>
  <si>
    <t>デイホーム株式会社サークル</t>
  </si>
  <si>
    <t>株式会社サークル</t>
  </si>
  <si>
    <t>山形県山形市志戸田１６８５番地６</t>
  </si>
  <si>
    <t>023-681-2785</t>
  </si>
  <si>
    <t>023-681-2795</t>
  </si>
  <si>
    <t>いずみケアセンター指定通所介護事業所</t>
  </si>
  <si>
    <t>株式会社蘭企画</t>
  </si>
  <si>
    <t>山形県山形市長町一丁目９番５９－１７号</t>
  </si>
  <si>
    <t>023-681-3423</t>
  </si>
  <si>
    <t>023-681-5188</t>
  </si>
  <si>
    <t>日向の家</t>
  </si>
  <si>
    <t>株式会社カノン</t>
  </si>
  <si>
    <t>山形県山形市あかねケ丘二丁目１５番１０号</t>
  </si>
  <si>
    <t>023-645-0580</t>
  </si>
  <si>
    <t>ことばのデイルーム奏</t>
  </si>
  <si>
    <t>合同会社ヴォーチェ</t>
  </si>
  <si>
    <t>山形県山形市吉原三丁目１番５号</t>
  </si>
  <si>
    <t>023-673-9681</t>
  </si>
  <si>
    <t>023-673-9682</t>
  </si>
  <si>
    <t>さわやか塾　けやきの森</t>
  </si>
  <si>
    <t>株式会社　けやきの森</t>
  </si>
  <si>
    <t>山形県山形市漆山字念仏段1903-1</t>
  </si>
  <si>
    <t>023-674-9327</t>
  </si>
  <si>
    <t>023-674-9187</t>
  </si>
  <si>
    <t>デイサービスセンターどりーむらんど</t>
  </si>
  <si>
    <t>株式会社エブリィー</t>
  </si>
  <si>
    <t>山形県山形市嶋南二丁目２番７号</t>
  </si>
  <si>
    <t>023-666-6827</t>
  </si>
  <si>
    <t>023-674-8102</t>
  </si>
  <si>
    <t>通所介護ユトリアケアセンターかすみ</t>
  </si>
  <si>
    <t>社会福祉法人ユトリア会</t>
  </si>
  <si>
    <t>山形県山形市香澄町二丁目3番32号</t>
  </si>
  <si>
    <t>023-625-1294</t>
  </si>
  <si>
    <t>023-625-1297</t>
  </si>
  <si>
    <t>ソーレ江俣デイサービス</t>
  </si>
  <si>
    <t>山形県山形市江俣一丁目９番１５号</t>
  </si>
  <si>
    <t>023-681-2282</t>
  </si>
  <si>
    <t>023-681-2988</t>
  </si>
  <si>
    <t>生活塾</t>
  </si>
  <si>
    <t>山形県山形市城西町五丁目1番7号</t>
  </si>
  <si>
    <t>023-664-0168</t>
  </si>
  <si>
    <t>023-664-1551</t>
  </si>
  <si>
    <t>リハビリテーション颯　山形霞城</t>
  </si>
  <si>
    <t>株式会社　多田</t>
  </si>
  <si>
    <t>山形県山形市城南町二丁目１０番２号　サンファーレ１０１号室</t>
  </si>
  <si>
    <t>023-664-3202</t>
  </si>
  <si>
    <t>023-664-3203</t>
  </si>
  <si>
    <t>せんじゅ鳥居ヶ丘デイサービス</t>
  </si>
  <si>
    <t>株式会社千寿</t>
  </si>
  <si>
    <t>山形県山形市鳥居ケ丘１９番１３号</t>
  </si>
  <si>
    <t>023-665-1215</t>
  </si>
  <si>
    <t>023-665-1216</t>
  </si>
  <si>
    <t>デイサービス「ほづみの森」</t>
  </si>
  <si>
    <t>山形県山形市穂積６８番地７</t>
  </si>
  <si>
    <t>023-665-5771</t>
  </si>
  <si>
    <t>023-665-5772</t>
  </si>
  <si>
    <t>楽トレスペースＧｒｅｅｎ</t>
  </si>
  <si>
    <t>合同会社ジャングルグリーン</t>
  </si>
  <si>
    <t>山形県山形市東原町三丁目９番１６号</t>
  </si>
  <si>
    <t>023-629-7411</t>
  </si>
  <si>
    <t>023-666-6393</t>
  </si>
  <si>
    <t>デイサービス　EMIO</t>
  </si>
  <si>
    <t>株式会社笑美央</t>
  </si>
  <si>
    <t>山形県山形市陣場二丁目８番３５号</t>
  </si>
  <si>
    <t>023-674-0375</t>
  </si>
  <si>
    <t>デイサービス　きたえるーむ　山形小白川</t>
  </si>
  <si>
    <t>有限会社みつわ</t>
  </si>
  <si>
    <t>山形県山形市あさひ町１６番１５号</t>
  </si>
  <si>
    <t>023-674-8022</t>
  </si>
  <si>
    <t>023-674-8025</t>
  </si>
  <si>
    <t>介護サービス　ステーション　サポート２１</t>
  </si>
  <si>
    <t>山形県山形市小白川町一丁目５番２１号</t>
  </si>
  <si>
    <t>023-623-0562</t>
  </si>
  <si>
    <t>マイウェイデイサービス</t>
  </si>
  <si>
    <t>株式会社マイウェイ</t>
  </si>
  <si>
    <t>山形県米沢市松が岬一丁目1番26号</t>
  </si>
  <si>
    <t>0238-40-1512</t>
  </si>
  <si>
    <t>ココロリビング米沢</t>
  </si>
  <si>
    <t>山形県米沢市下花沢三丁目９番５２号</t>
  </si>
  <si>
    <t>0238-40-8548</t>
  </si>
  <si>
    <t>0238-40-8578</t>
  </si>
  <si>
    <t>デイサービス奏で館</t>
  </si>
  <si>
    <t>山形県米沢市中央七丁目４番３７号</t>
  </si>
  <si>
    <t>0238-40-1130</t>
  </si>
  <si>
    <t>0238-40-1135</t>
  </si>
  <si>
    <t>デイホームはぐろの里</t>
  </si>
  <si>
    <t>株式会社はぐろの里</t>
  </si>
  <si>
    <t>山形県鶴岡市羽黒町荒川谷地堰42番地１</t>
  </si>
  <si>
    <t>0235-26-0120</t>
  </si>
  <si>
    <t>0235-26-0121</t>
  </si>
  <si>
    <t>メディカルデイサービスビビ</t>
  </si>
  <si>
    <t>山形県鶴岡市文園町１１－３</t>
  </si>
  <si>
    <t>0235-23-6060</t>
  </si>
  <si>
    <t>0235-24-6465</t>
  </si>
  <si>
    <t>ハビビ伊勢原</t>
  </si>
  <si>
    <t>株式会社燦</t>
  </si>
  <si>
    <t>山形県鶴岡市伊勢原町１６番１６号</t>
  </si>
  <si>
    <t>0235-23-8576</t>
  </si>
  <si>
    <t>瑞穂の郷　デイサービスセンター東館</t>
  </si>
  <si>
    <t>株式会社ネクスト・オペレーション</t>
  </si>
  <si>
    <t>山形県鶴岡市羽黒町細谷字北田128番地1</t>
  </si>
  <si>
    <t>瑞穂の郷　デイサービスセンター西館</t>
  </si>
  <si>
    <t>リハビリステーション・アズリー</t>
  </si>
  <si>
    <t>株式会社キープフィット・アズリー</t>
  </si>
  <si>
    <t>山形県鶴岡市鳥居町２３番２号</t>
  </si>
  <si>
    <t>0235-64-8902</t>
  </si>
  <si>
    <t>0235-64-8903</t>
  </si>
  <si>
    <t>デイサービスセンターふれんど</t>
  </si>
  <si>
    <t>山形県酒田市古湊町９番８号</t>
  </si>
  <si>
    <t>0234-35-1210</t>
  </si>
  <si>
    <t>0234-34-4180</t>
  </si>
  <si>
    <t>アースサポート酒田</t>
  </si>
  <si>
    <t>山形県酒田市若原町５番２号</t>
  </si>
  <si>
    <t>0234-26-9900</t>
  </si>
  <si>
    <t>デイサービス　こもれび</t>
  </si>
  <si>
    <t>前田自動車工業有限会社</t>
  </si>
  <si>
    <t>山形県酒田市亀ケ崎五丁目７番５３号</t>
  </si>
  <si>
    <t>0234-43-1020</t>
  </si>
  <si>
    <t>0234-43-1021</t>
  </si>
  <si>
    <t>デイサービス　オープンハウス　こんぺいとう</t>
  </si>
  <si>
    <t>特定非営利活動法人オープンハウスこんぺいとう</t>
  </si>
  <si>
    <t>山形県新庄市住吉町１番１２号</t>
  </si>
  <si>
    <t>0233-29-2301</t>
  </si>
  <si>
    <t>0233-23-5633</t>
  </si>
  <si>
    <t>デイサービス　ライフ</t>
  </si>
  <si>
    <t>山形県新庄市金沢2018番地の7</t>
  </si>
  <si>
    <t>0233-29-2283</t>
  </si>
  <si>
    <t>0233-29-4316</t>
  </si>
  <si>
    <t>デイサービスふれあい</t>
  </si>
  <si>
    <t>合同会社ふれあい</t>
  </si>
  <si>
    <t>山形県新庄市下田町６番地９号</t>
  </si>
  <si>
    <t>0233-23-0308</t>
  </si>
  <si>
    <t>デイサービスセンター　虹（にじ）</t>
  </si>
  <si>
    <t>合同会社虹</t>
  </si>
  <si>
    <t>山形県新庄市十日町２８０４番地の６</t>
  </si>
  <si>
    <t>0233-29-2207</t>
  </si>
  <si>
    <t>あおば　ディサービスセンター</t>
  </si>
  <si>
    <t>合同会社ＮＯＴｅ</t>
  </si>
  <si>
    <t>山形県新庄市沼田町6番22号</t>
  </si>
  <si>
    <t>0233-32-0658</t>
  </si>
  <si>
    <t>通所介護「エブリデイズ」</t>
  </si>
  <si>
    <t>門脇シルバーサービス株式会社</t>
  </si>
  <si>
    <t>山形県新庄市常葉町５番６号</t>
  </si>
  <si>
    <t>0233-22-7552</t>
  </si>
  <si>
    <t>0233-22-7734</t>
  </si>
  <si>
    <t>陵東デイサービスセンター</t>
  </si>
  <si>
    <t>一般社団法人陵東福祉会</t>
  </si>
  <si>
    <t>山形県寒河江市本町二丁目１０番４０号</t>
  </si>
  <si>
    <t>0237-85-1456</t>
  </si>
  <si>
    <t>茶ろん幸多</t>
  </si>
  <si>
    <t>合資会社伊藤商会</t>
  </si>
  <si>
    <t>山形県寒河江市幸田町１１番１０</t>
  </si>
  <si>
    <t>0237-85-1813</t>
  </si>
  <si>
    <t>0237-85-1814</t>
  </si>
  <si>
    <t>デイサービスひかり</t>
  </si>
  <si>
    <t>株式会社晄</t>
  </si>
  <si>
    <t>山形県寒河江市寒河江字塩水６０番地１</t>
  </si>
  <si>
    <t>0237-85-1251</t>
  </si>
  <si>
    <t>0237-84-5523</t>
  </si>
  <si>
    <t>上山市社会福祉協議会デイサービスはやま</t>
  </si>
  <si>
    <t>社会福祉法人上山市社会福祉協議会</t>
  </si>
  <si>
    <t>山形県上山市葉山５番７０号</t>
  </si>
  <si>
    <t>023-673-3725</t>
  </si>
  <si>
    <t>023-673-3726</t>
  </si>
  <si>
    <t>デイサービスセンター風ぐるま平野</t>
  </si>
  <si>
    <t>山形県長井市九野本５４６１番地５</t>
  </si>
  <si>
    <t>0238-87-4800</t>
  </si>
  <si>
    <t>0238-87-4801</t>
  </si>
  <si>
    <t>小規模デイサービス河井の里</t>
  </si>
  <si>
    <t>株式会社河井の里</t>
  </si>
  <si>
    <t>山形県長井市河井８８３番地</t>
  </si>
  <si>
    <t>0238-88-9227</t>
  </si>
  <si>
    <t>小規模デイサービス　クオーレ伊佐沢</t>
  </si>
  <si>
    <t>有限会社スタジオトラスト</t>
  </si>
  <si>
    <t>山形県長井市中伊佐沢字粡町２０７３番</t>
  </si>
  <si>
    <t>0238-87-0417</t>
  </si>
  <si>
    <t>0238-87-0418</t>
  </si>
  <si>
    <t>天童　デイサービス　あさひの家</t>
  </si>
  <si>
    <t>株式会社あさひ</t>
  </si>
  <si>
    <t>山形県天童市五日町一丁目２番５号</t>
  </si>
  <si>
    <t>023-674-8040</t>
  </si>
  <si>
    <t>023-674-7199</t>
  </si>
  <si>
    <t>ソーレホーム天童デイサービス</t>
  </si>
  <si>
    <t>山形県天童市桜町1番7号</t>
  </si>
  <si>
    <t>023-674-6600</t>
  </si>
  <si>
    <t>023-674-6601</t>
  </si>
  <si>
    <t>デイサービスお茶のみ大学</t>
  </si>
  <si>
    <t>株式会社　城廻り</t>
  </si>
  <si>
    <t>山形県天童市北目四丁目７番２２号</t>
  </si>
  <si>
    <t>023-653-3378</t>
  </si>
  <si>
    <t>023-679-4012</t>
  </si>
  <si>
    <t>こぶし荘デイサービスセンター</t>
  </si>
  <si>
    <t>社会福祉法人南陽恵和会</t>
  </si>
  <si>
    <t>山形県南陽市川樋５０８番地</t>
  </si>
  <si>
    <t>0238-49-2460</t>
  </si>
  <si>
    <t>0238-49-2464</t>
  </si>
  <si>
    <t>すがの介護サービス</t>
  </si>
  <si>
    <t>有限会社すがの</t>
  </si>
  <si>
    <t>山形県南陽市若狭郷屋755-1</t>
  </si>
  <si>
    <t>0238-43-7377</t>
  </si>
  <si>
    <t>0238-43-7354</t>
  </si>
  <si>
    <t>セロームすがの</t>
  </si>
  <si>
    <t>山形県南陽市若狭郷屋７３１番地の３</t>
  </si>
  <si>
    <t>デイサービスセンター桜の里双葉</t>
  </si>
  <si>
    <t>山形県南陽市椚塚１６９０番地</t>
  </si>
  <si>
    <t>0238-50-1587</t>
  </si>
  <si>
    <t>0238-50-1586</t>
  </si>
  <si>
    <t>スマイルやまのべデイサービス</t>
  </si>
  <si>
    <t>株式会社奥山商店</t>
  </si>
  <si>
    <t>山形県東村山郡山辺町山辺１３８０番地</t>
  </si>
  <si>
    <t>023-667-0438</t>
  </si>
  <si>
    <t>023-667-0439</t>
  </si>
  <si>
    <t>指定通所介護事業所「ちょうよう」</t>
  </si>
  <si>
    <t>社会福祉法人河北福祉会</t>
  </si>
  <si>
    <t>山形県西村山郡河北町谷地東７０４番地１</t>
  </si>
  <si>
    <t>0237-72-3786</t>
  </si>
  <si>
    <t>0237-72-3788</t>
  </si>
  <si>
    <t>通所介護事業所「楽校」</t>
  </si>
  <si>
    <t>有限会社古川ケアマネージメント</t>
  </si>
  <si>
    <t>山形県西村山郡大江町左沢５２６番地</t>
  </si>
  <si>
    <t>0237-85-1752</t>
  </si>
  <si>
    <t>0237-85-1754</t>
  </si>
  <si>
    <t>デイサービスあっとほーむ太陽</t>
  </si>
  <si>
    <t>特定非営利活動法人あっとほーむ太陽</t>
  </si>
  <si>
    <t>山形県最上郡戸沢村名高１３４７番地１６号</t>
  </si>
  <si>
    <t>0233-72-3556</t>
  </si>
  <si>
    <t>通所介護デイサービスもがみ</t>
  </si>
  <si>
    <t>社会福祉法人　千宏会</t>
  </si>
  <si>
    <t>山形県最上郡最上町大堀字蟹ノ又１３６０番１９</t>
  </si>
  <si>
    <t>0233-44-9755</t>
  </si>
  <si>
    <t>0233-44-9756</t>
  </si>
  <si>
    <t>こはな</t>
  </si>
  <si>
    <t>メディカルケア・サポート株式会社</t>
  </si>
  <si>
    <t>山形県最上郡戸沢村角川１４３６番地</t>
  </si>
  <si>
    <t>0233-32-0412</t>
  </si>
  <si>
    <t>神室ふくすけの家</t>
  </si>
  <si>
    <t>神室ふくすけの家株式会社</t>
  </si>
  <si>
    <t>山形県最上郡金山町金山465-32</t>
  </si>
  <si>
    <t>0233-64-2020</t>
  </si>
  <si>
    <t>0233-64-2021</t>
  </si>
  <si>
    <t>指定通所介護事業所特定非営利活動法人かたくりの会</t>
  </si>
  <si>
    <t>特定非営利活動法人かたくりの会</t>
  </si>
  <si>
    <t>山形県東置賜郡高畠町元和田１５９９番地の２１号</t>
  </si>
  <si>
    <t>0238-58-3555</t>
  </si>
  <si>
    <t>ケアステージとこしえ西大塚</t>
  </si>
  <si>
    <t>山形県東置賜郡川西町西大塚２３０１番地</t>
  </si>
  <si>
    <t>0238-54-2030</t>
  </si>
  <si>
    <t>0238-54-2032</t>
  </si>
  <si>
    <t>ディサービスセンターさわやかホーム</t>
  </si>
  <si>
    <t>株式会社アクト</t>
  </si>
  <si>
    <t>山形県西置賜郡飯豊町手ノ子１６５１－１番地</t>
  </si>
  <si>
    <t>0238-75-2021</t>
  </si>
  <si>
    <t>リハビリデイサービスすがい</t>
  </si>
  <si>
    <t>株式会社すがい福祉サービス</t>
  </si>
  <si>
    <t>山形県西置賜郡白鷹町荒砥甲726番地3</t>
  </si>
  <si>
    <t>0238-87-0883</t>
  </si>
  <si>
    <t>デイホームのんき</t>
  </si>
  <si>
    <t>有限会社和のどか</t>
  </si>
  <si>
    <t>山形県東田川郡三川町猪子字下堀田２３０番地１</t>
  </si>
  <si>
    <t>0235-68-1750</t>
  </si>
  <si>
    <t>デイサービス燦燦</t>
  </si>
  <si>
    <t>株式会社MSC</t>
  </si>
  <si>
    <t>山形県飽海郡遊佐町遊佐字南大坪１２番地１</t>
  </si>
  <si>
    <t>0234-72-5235</t>
  </si>
  <si>
    <t>0234-72-5236</t>
  </si>
  <si>
    <t>デイサービスきたえるーむ山形花楯</t>
  </si>
  <si>
    <t>山形県山形市浜崎76ー1</t>
  </si>
  <si>
    <t>023-687-1557</t>
  </si>
  <si>
    <t>023-687-1567</t>
  </si>
  <si>
    <t>オレアもとき</t>
  </si>
  <si>
    <t>株式会社エヌ・リンク</t>
  </si>
  <si>
    <t>山形県山形市元木二丁目９番３９号</t>
  </si>
  <si>
    <t>023-674-9026</t>
  </si>
  <si>
    <t>023-674-9027</t>
  </si>
  <si>
    <t>楽らくデイサービスやよい</t>
  </si>
  <si>
    <t>株式会社キュアサービス</t>
  </si>
  <si>
    <t>山形県米沢市東三丁目４ー５７ー１０１</t>
  </si>
  <si>
    <t>0238-26-1151</t>
  </si>
  <si>
    <t>楽らくケアセンターデイサービス</t>
  </si>
  <si>
    <t>山形県米沢市大町五丁目４－５１</t>
  </si>
  <si>
    <t>0238-26-8680</t>
  </si>
  <si>
    <t>デイサービスセンター清ら家</t>
  </si>
  <si>
    <t>特定非営利活動法人　米沢清友会</t>
  </si>
  <si>
    <t>山形県米沢市春日一丁目４番２７号</t>
  </si>
  <si>
    <t>0238-40-1526</t>
  </si>
  <si>
    <t>療養通所介護　のぞみの家</t>
  </si>
  <si>
    <t>山形県鶴岡市茅原字草見鶴地内１８街区一画地</t>
  </si>
  <si>
    <t>0235-25-8335</t>
  </si>
  <si>
    <t>障害者支援オフィス「ひので」</t>
  </si>
  <si>
    <t>特定非営利活動法人鶴岡福祉村</t>
  </si>
  <si>
    <t>山形県鶴岡市日出一丁目７番７号</t>
  </si>
  <si>
    <t>0235-25-2943</t>
  </si>
  <si>
    <t>みつたまデイサービスセンター</t>
  </si>
  <si>
    <t>株式会社みつたま自然農園</t>
  </si>
  <si>
    <t>山形県鶴岡市大西町19番14号</t>
  </si>
  <si>
    <t>0235-23-7208</t>
  </si>
  <si>
    <t>0235-64-8395</t>
  </si>
  <si>
    <t>アズリー・リハトレ</t>
  </si>
  <si>
    <t>山形県鶴岡市鳥居町22番20号</t>
  </si>
  <si>
    <t>0235-64-0117</t>
  </si>
  <si>
    <t>0235-64-0127</t>
  </si>
  <si>
    <t>デイサービスセンターかたばみ荘</t>
  </si>
  <si>
    <t>社会福祉法人かたばみ会</t>
  </si>
  <si>
    <t>山形県酒田市北千日堂前字松境１８番１</t>
  </si>
  <si>
    <t>0234-35-1451</t>
  </si>
  <si>
    <t>デイサービス　すまいる</t>
  </si>
  <si>
    <t>株式会社すまいる</t>
  </si>
  <si>
    <t>山形県新庄市小田島町6番60号</t>
  </si>
  <si>
    <t>0233-32-0283</t>
  </si>
  <si>
    <t>0233-32-0284</t>
  </si>
  <si>
    <t>通所介護事業所　ここわ・心笑</t>
  </si>
  <si>
    <t>山形県新庄市金沢2002番地1</t>
  </si>
  <si>
    <t>0233-32-1300</t>
  </si>
  <si>
    <t>にこにこファミリアデイサービス</t>
  </si>
  <si>
    <t>有限会社　にこにこらいふ社</t>
  </si>
  <si>
    <t>山形県東根市温泉町二丁目１番１９号</t>
  </si>
  <si>
    <t>0237-53-1140</t>
  </si>
  <si>
    <t>デイサービス和っしょい</t>
  </si>
  <si>
    <t>合同会社和</t>
  </si>
  <si>
    <t>山形県東根市本丸南1-7-1</t>
  </si>
  <si>
    <t>0237-53-8677</t>
  </si>
  <si>
    <t>リハビリテーション楽校</t>
  </si>
  <si>
    <t>山形県西村山郡大江町左沢９１６番地の８</t>
  </si>
  <si>
    <t>0237-62-4737</t>
  </si>
  <si>
    <t>デイサービスひかり西川</t>
  </si>
  <si>
    <t>山形県西村山郡西川町海味４３７－２</t>
  </si>
  <si>
    <t>090-4557-1251</t>
  </si>
  <si>
    <t>社会福祉法人川西福祉会</t>
  </si>
  <si>
    <t>山形県東置賜郡川西町時田１４１７番地</t>
  </si>
  <si>
    <t>0238-46-2121</t>
  </si>
  <si>
    <t>デイサービス彩り</t>
  </si>
  <si>
    <t>株式会社　べにばな福祉会</t>
  </si>
  <si>
    <t>千歳篠田病院</t>
  </si>
  <si>
    <t>医療法人篠田好生会</t>
  </si>
  <si>
    <t>山形県山形市長町２－１０－５６</t>
  </si>
  <si>
    <t>023-684-5331</t>
  </si>
  <si>
    <t>横山病院</t>
  </si>
  <si>
    <t>山形県山形市十日町３－６－４８</t>
  </si>
  <si>
    <t>023-622-3415</t>
  </si>
  <si>
    <t>社会医療法人二本松会山形さくら町病院</t>
  </si>
  <si>
    <t>社会医療法人二本松会</t>
  </si>
  <si>
    <t>山形県山形市桜町２－７５</t>
  </si>
  <si>
    <t>023-631-2315</t>
  </si>
  <si>
    <t>医療法人社団小白川至誠堂病院</t>
  </si>
  <si>
    <t>山形県山形市東原町一丁目１２番２６号</t>
  </si>
  <si>
    <t>023-641-6075</t>
  </si>
  <si>
    <t>山形県職員診療所</t>
  </si>
  <si>
    <t>山形県山形市松波２－８－１</t>
  </si>
  <si>
    <t>023-630-3005</t>
  </si>
  <si>
    <t>公益財団法人やまがた健康推進機構山形検診センター</t>
  </si>
  <si>
    <t>公益財団法人やまがた健康推進機構</t>
  </si>
  <si>
    <t>山形県山形市蔵王成沢字向久保田２２２</t>
  </si>
  <si>
    <t>023-688-6511</t>
  </si>
  <si>
    <t>鈴木外科・胃腸科医院</t>
  </si>
  <si>
    <t>山形県山形市七日町４－４－７</t>
  </si>
  <si>
    <t>0236-23-1966</t>
  </si>
  <si>
    <t>長岡医院</t>
  </si>
  <si>
    <t>山形県山形市七日町４丁目５－２０</t>
  </si>
  <si>
    <t>023-622-1191</t>
  </si>
  <si>
    <t>大島医院</t>
  </si>
  <si>
    <t>山形県山形市桜田西４－１－１４</t>
  </si>
  <si>
    <t>0236-41-6419</t>
  </si>
  <si>
    <t>佐藤眼科医院</t>
  </si>
  <si>
    <t>山形県山形市美畑町１１－１１</t>
  </si>
  <si>
    <t>023-622-3711</t>
  </si>
  <si>
    <t>医療法人音山医院</t>
  </si>
  <si>
    <t>医療法人</t>
  </si>
  <si>
    <t>山形県山形市三日町１－２－７</t>
  </si>
  <si>
    <t>023-631-4190</t>
  </si>
  <si>
    <t>大野目クリニック</t>
  </si>
  <si>
    <t>山形県山形市大野目３－６－２２</t>
  </si>
  <si>
    <t>0236-25-8611</t>
  </si>
  <si>
    <t>田中皮膚科医院</t>
  </si>
  <si>
    <t>山形県山形市春日町２－２６</t>
  </si>
  <si>
    <t>023-645-1235</t>
  </si>
  <si>
    <t>矢尾板医院</t>
  </si>
  <si>
    <t>山形県山形市十日町１－２－２９</t>
  </si>
  <si>
    <t>023-622-2406</t>
  </si>
  <si>
    <t>ゆうき整形外科</t>
  </si>
  <si>
    <t>山形県山形市南原町１－２５－２０</t>
  </si>
  <si>
    <t>0236-34-5111</t>
  </si>
  <si>
    <t>医療法人勝島小児科医院</t>
  </si>
  <si>
    <t>山形県山形市南館４－４－１２</t>
  </si>
  <si>
    <t>023-643-0123</t>
  </si>
  <si>
    <t>ときめき形成外科</t>
  </si>
  <si>
    <t>山形県山形市大野目２－２－３３</t>
  </si>
  <si>
    <t>0236-35-1800</t>
  </si>
  <si>
    <t>あかねヶ丘整形外科医院</t>
  </si>
  <si>
    <t>山形県山形市あかねケ丘２－１０－３</t>
  </si>
  <si>
    <t>0236-45-7380</t>
  </si>
  <si>
    <t>もんま医院</t>
  </si>
  <si>
    <t>山形県山形市小立２－７－２０</t>
  </si>
  <si>
    <t>023-625-8811</t>
  </si>
  <si>
    <t>社会福祉法人恩賜財団済生会山形済生病院</t>
  </si>
  <si>
    <t>社会福祉法人　恩賜財団　済生会</t>
  </si>
  <si>
    <t>山形県山形市沖町７９－１</t>
  </si>
  <si>
    <t>023-682-1111</t>
  </si>
  <si>
    <t>若杉内科医院</t>
  </si>
  <si>
    <t>山形県山形市荒楯町１－７－１９</t>
  </si>
  <si>
    <t>0236-26-2323</t>
  </si>
  <si>
    <t>二瓶内科クリニック</t>
  </si>
  <si>
    <t>山形県山形市宮町１－５－２３</t>
  </si>
  <si>
    <t>023-641-7868</t>
  </si>
  <si>
    <t>ねもとクリニック</t>
  </si>
  <si>
    <t>山形県山形市小白川町４－８－１３</t>
  </si>
  <si>
    <t>023-628-5656</t>
  </si>
  <si>
    <t>あさひ町榊原耳鼻咽喉科医院</t>
  </si>
  <si>
    <t>山形県山形市あさひ町７－２５</t>
  </si>
  <si>
    <t>023-628-1711</t>
  </si>
  <si>
    <t>安孫子内科医院</t>
  </si>
  <si>
    <t>山形県山形市風間１１４５</t>
  </si>
  <si>
    <t>023-686-2388</t>
  </si>
  <si>
    <t>大内皮ふ科外科クリニック</t>
  </si>
  <si>
    <t>山形県山形市宮町２－６－１３</t>
  </si>
  <si>
    <t>023-641-6867</t>
  </si>
  <si>
    <t>田中利治皮フ科</t>
  </si>
  <si>
    <t>山形県山形市篭田１－１４－３０</t>
  </si>
  <si>
    <t>023-647-8778</t>
  </si>
  <si>
    <t>山田菊地医院</t>
  </si>
  <si>
    <t>山田修久</t>
  </si>
  <si>
    <t>山形県山形市西田２－１－２７</t>
  </si>
  <si>
    <t>023-643-5500</t>
  </si>
  <si>
    <t>こころのクリニック山形</t>
  </si>
  <si>
    <t>山形県山形市江俣４－１８－２６</t>
  </si>
  <si>
    <t>023-681-6226</t>
  </si>
  <si>
    <t>医療法人城西医院</t>
  </si>
  <si>
    <t>山形県山形市春日町１３番２７号</t>
  </si>
  <si>
    <t>023-644-0276</t>
  </si>
  <si>
    <t>和田内科クリニック</t>
  </si>
  <si>
    <t>医療法人和田内科クリニック</t>
  </si>
  <si>
    <t>山形県山形市桜田東２－１０－３７</t>
  </si>
  <si>
    <t>023-634-3300</t>
  </si>
  <si>
    <t>三浦医院</t>
  </si>
  <si>
    <t>山形県山形市香澄町２－２－３９須藤ビル２Ｆ</t>
  </si>
  <si>
    <t>023-631-0500</t>
  </si>
  <si>
    <t>やまかわ整形外科</t>
  </si>
  <si>
    <t>山形県山形市瀬波１－６－１０</t>
  </si>
  <si>
    <t>023-682-3323</t>
  </si>
  <si>
    <t>南原耳鼻咽喉科医院</t>
  </si>
  <si>
    <t>山形県山形市南原町３－１９－２６</t>
  </si>
  <si>
    <t>023-632-4133</t>
  </si>
  <si>
    <t>医療法人徳洲会山形徳洲会病院</t>
  </si>
  <si>
    <t>医療法人徳洲会</t>
  </si>
  <si>
    <t>山形県山形市清住町2-3-51</t>
  </si>
  <si>
    <t>023-647-3434</t>
  </si>
  <si>
    <t>つげ医院</t>
  </si>
  <si>
    <t>山形県山形市香澄町１－１１－５</t>
  </si>
  <si>
    <t>023-631-1131</t>
  </si>
  <si>
    <t>大畠整形外科医院</t>
  </si>
  <si>
    <t>山形県山形市鈴川町３－１５－６４</t>
  </si>
  <si>
    <t>023-635-3900</t>
  </si>
  <si>
    <t>七日町メンタルクリニック</t>
  </si>
  <si>
    <t>山形県山形市七日町１－４－３１山形七日町ワシントンホテル一階</t>
  </si>
  <si>
    <t>023-625-8887</t>
  </si>
  <si>
    <t>医療法人社団横山クリニック</t>
  </si>
  <si>
    <t>山形県山形市荒楯町２－２０－２１</t>
  </si>
  <si>
    <t>023-622-8822</t>
  </si>
  <si>
    <t>一般財団法人日本健康管理協会山形健康管理センター</t>
  </si>
  <si>
    <t>一般財団法人日本健康管理協会</t>
  </si>
  <si>
    <t>山形県山形市桧町４－８－３０</t>
  </si>
  <si>
    <t>023-681-7760</t>
  </si>
  <si>
    <t>べにばな内科クリニック</t>
  </si>
  <si>
    <t>齋藤　博</t>
  </si>
  <si>
    <t>山形県山形市成沢西四丁目１１番３２号</t>
  </si>
  <si>
    <t>023-688-3511</t>
  </si>
  <si>
    <t>PFC　JAPAN　CLINIC山形</t>
  </si>
  <si>
    <t>医療法人光仁会</t>
  </si>
  <si>
    <t>山形県山形市南四番町３番６号</t>
  </si>
  <si>
    <t>023-625-5515</t>
  </si>
  <si>
    <t>山形市休日夜間診療所</t>
  </si>
  <si>
    <t>一般社団法人山形市医師会</t>
  </si>
  <si>
    <t>山形県山形市香澄町二丁目９番３９号</t>
  </si>
  <si>
    <t>023-641-3650</t>
  </si>
  <si>
    <t>美畑町耳鼻咽喉科クリニック</t>
  </si>
  <si>
    <t>医療法人笠島耳鼻咽喉科医院</t>
  </si>
  <si>
    <t>山形県山形市美畑町１２－１２</t>
  </si>
  <si>
    <t>023-623-2763</t>
  </si>
  <si>
    <t>あきらクリニック</t>
  </si>
  <si>
    <t>渡辺章</t>
  </si>
  <si>
    <t>山形県山形市南四番町１２－１０</t>
  </si>
  <si>
    <t>023-687-1855</t>
  </si>
  <si>
    <t>佐藤眼科医院銅町クリニック</t>
  </si>
  <si>
    <t>医療法人社団泰道会</t>
  </si>
  <si>
    <t>山形県山形市銅町一丁目６番３５号</t>
  </si>
  <si>
    <t>023-664-1310</t>
  </si>
  <si>
    <t>横田耳鼻咽喉科医院</t>
  </si>
  <si>
    <t>山形県山形市桜田東２－１０－４０</t>
  </si>
  <si>
    <t>023-629-8585</t>
  </si>
  <si>
    <t>矢吹病院</t>
  </si>
  <si>
    <t>医療法人社団清永会</t>
  </si>
  <si>
    <t>山形県山形市嶋北四丁目５－５</t>
  </si>
  <si>
    <t>023-682-8566</t>
  </si>
  <si>
    <t>まつだクリニック</t>
  </si>
  <si>
    <t>医療法人社団まつだクリニック</t>
  </si>
  <si>
    <t>山形県山形市桧町二丁目１１番１５号</t>
  </si>
  <si>
    <t>023-682-3136</t>
  </si>
  <si>
    <t>嶋北内科脳神経外科クリニック</t>
  </si>
  <si>
    <t>医療法人松若会</t>
  </si>
  <si>
    <t>山形県山形市嶋北３丁目１番１１号</t>
  </si>
  <si>
    <t>023-665-0101</t>
  </si>
  <si>
    <t>橘内科循環器内科クリニック</t>
  </si>
  <si>
    <t>橘英明</t>
  </si>
  <si>
    <t>山形県山形市北山形２丁目５番４３号</t>
  </si>
  <si>
    <t>023-674-0180</t>
  </si>
  <si>
    <t>さいとう脳神経・内科クリニック</t>
  </si>
  <si>
    <t>斎藤　尚宏</t>
  </si>
  <si>
    <t>山形県山形市桜田東１丁目１４－１８</t>
  </si>
  <si>
    <t>023-666-6904</t>
  </si>
  <si>
    <t>しろにし診療所</t>
  </si>
  <si>
    <t>山形県山形市城西町四丁目２７－２５</t>
  </si>
  <si>
    <t>023-643-2017</t>
  </si>
  <si>
    <t>にとうべ内科</t>
  </si>
  <si>
    <t>医療法人社団にとうべ内科</t>
  </si>
  <si>
    <t>山形県山形市松原４８８－１８</t>
  </si>
  <si>
    <t>023-665-5600</t>
  </si>
  <si>
    <t>かわごえ内科クリニック</t>
  </si>
  <si>
    <t>山形県山形市松波二丁目２番９号</t>
  </si>
  <si>
    <t>023-626-5120</t>
  </si>
  <si>
    <t>嶋南つちや整形外科</t>
  </si>
  <si>
    <t>土屋　登嗣</t>
  </si>
  <si>
    <t>山形県山形市嶋南三丁目８－１</t>
  </si>
  <si>
    <t>023-664-2101</t>
  </si>
  <si>
    <t>かとう内科クリニック</t>
  </si>
  <si>
    <t>医療法人かとう内科クリニック</t>
  </si>
  <si>
    <t>山形県山形市千手堂字大門９６番地１</t>
  </si>
  <si>
    <t>023-687-1706</t>
  </si>
  <si>
    <t>城北すずき内科クリニック</t>
  </si>
  <si>
    <t>山形県山形市城北町二丁目１０番５号</t>
  </si>
  <si>
    <t>023-687-1870</t>
  </si>
  <si>
    <t>訪問診療クリニックやまがた</t>
  </si>
  <si>
    <t>医療法人社団侑眞</t>
  </si>
  <si>
    <t>山形県山形市銅町二丁目１３番１１号</t>
  </si>
  <si>
    <t>023-616-6360</t>
  </si>
  <si>
    <t>いしだ耳鼻咽喉科クリニック</t>
  </si>
  <si>
    <t>医療法人晃愛会</t>
  </si>
  <si>
    <t>山形県山形市清住町二丁目２番１２号</t>
  </si>
  <si>
    <t>023-674-7603</t>
  </si>
  <si>
    <t>山形眼科歯科</t>
  </si>
  <si>
    <t>医療法人山形眼科</t>
  </si>
  <si>
    <t>山形県山形市香澄町二丁目４番１号</t>
  </si>
  <si>
    <t>023-626-0020</t>
  </si>
  <si>
    <t>東山形やまかわクリニック</t>
  </si>
  <si>
    <t>山川　美樹子</t>
  </si>
  <si>
    <t>山形県山形市東山形二丁目３－３４</t>
  </si>
  <si>
    <t>023-664-3918</t>
  </si>
  <si>
    <t>ブレインクリニック妻沼</t>
  </si>
  <si>
    <t>医療法人ブレインクリニック妻沼</t>
  </si>
  <si>
    <t>山形県山形市嶋南二丁目７番３号</t>
  </si>
  <si>
    <t>023-665-1551</t>
  </si>
  <si>
    <t>社会福祉法人恩賜財団済生会山形済生病院附属小白川診療所</t>
  </si>
  <si>
    <t>山形県山形市小白川町二丁目３番１号</t>
  </si>
  <si>
    <t>023-616-5321</t>
  </si>
  <si>
    <t>たけのこメンタルクリニック</t>
  </si>
  <si>
    <t>山形県山形市北町三丁目11-40</t>
  </si>
  <si>
    <t>023-666-7231</t>
  </si>
  <si>
    <t>山形婦人科クリニック</t>
  </si>
  <si>
    <t>山形県山形市七日町二丁目7-5七日町ルルタス商業棟2階6号区画</t>
  </si>
  <si>
    <t>023-616-5078</t>
  </si>
  <si>
    <t>杏リウマチクリニック</t>
  </si>
  <si>
    <t>佐々木　明子</t>
  </si>
  <si>
    <t>山形県山形市桧町2-6-27</t>
  </si>
  <si>
    <t>023-666-3130</t>
  </si>
  <si>
    <t>のだ耳鼻咽喉科クリニック</t>
  </si>
  <si>
    <t>医療法人眞恵会</t>
  </si>
  <si>
    <t>山形県山形市桧町三丁目7番30号</t>
  </si>
  <si>
    <t>023-676-9100</t>
  </si>
  <si>
    <t>さとう花の森呼吸器内科クリニック</t>
  </si>
  <si>
    <t>佐藤　千紗</t>
  </si>
  <si>
    <t>山形県山形市馬見ケ崎三丁目8番35号</t>
  </si>
  <si>
    <t>023-615-8171</t>
  </si>
  <si>
    <t>小姓町肝臓内科クリニック</t>
  </si>
  <si>
    <t>中村　琢也</t>
  </si>
  <si>
    <t>山形県山形市小姓町1-34</t>
  </si>
  <si>
    <t>023-616-3122</t>
  </si>
  <si>
    <t>かわぞえ嶋北泌尿器科内科クリニック</t>
  </si>
  <si>
    <t>医療法人社団かわぞえ嶋北泌尿器科内科クリニック</t>
  </si>
  <si>
    <t>山形県山形市嶋北三丁目１０番１号</t>
  </si>
  <si>
    <t>023-665-1660</t>
  </si>
  <si>
    <t>嶋皮ふ科クリニック</t>
  </si>
  <si>
    <t>医療法人三浦皮膚科医院</t>
  </si>
  <si>
    <t>山形県山形市嶋北二丁目１２番４８号</t>
  </si>
  <si>
    <t>023-673-9661</t>
  </si>
  <si>
    <t>下条心臓と足の血管クリニック</t>
  </si>
  <si>
    <t>神部　良太</t>
  </si>
  <si>
    <t>山形県山形市下条町五丁目11番9号</t>
  </si>
  <si>
    <t>023-665-0161</t>
  </si>
  <si>
    <t>すわの木内科クリニック</t>
  </si>
  <si>
    <t>佐々木　真太郎</t>
  </si>
  <si>
    <t>山形県山形市諏訪町二丁目１番７３号</t>
  </si>
  <si>
    <t>023-687-1675</t>
  </si>
  <si>
    <t>十日町ようへい内科クリニック</t>
  </si>
  <si>
    <t>中本　洋平</t>
  </si>
  <si>
    <t>山形県山形市十日町三丁目2-8　クレス十日町1階</t>
  </si>
  <si>
    <t>023-623-9200</t>
  </si>
  <si>
    <t>佐々木医院</t>
  </si>
  <si>
    <t>佐々木　仁</t>
  </si>
  <si>
    <t>山形県山形市肴町3-34</t>
  </si>
  <si>
    <t>023-643-4703</t>
  </si>
  <si>
    <t>ふるかわ整形外科クリニック</t>
  </si>
  <si>
    <t>医療法人社団　仁笑会</t>
  </si>
  <si>
    <t>山形県山形市南四番町7-18</t>
  </si>
  <si>
    <t>023-665-0188</t>
  </si>
  <si>
    <t>うるしやまクリニック</t>
  </si>
  <si>
    <t>医療法人　松若会</t>
  </si>
  <si>
    <t>山形県山形市漆山７７２－１</t>
  </si>
  <si>
    <t>023-615-8211</t>
  </si>
  <si>
    <t>やまがた十日町メンタルクリニック</t>
  </si>
  <si>
    <t>小野口　亮</t>
  </si>
  <si>
    <t>山形県山形市十日町二丁目1番11号リズムイノベーションビル2階　2A号室</t>
  </si>
  <si>
    <t>023-679-5625</t>
  </si>
  <si>
    <t>なごみの里診療所</t>
  </si>
  <si>
    <t>山形県山形市吉原三丁目10-17</t>
  </si>
  <si>
    <t>023-647-3837</t>
  </si>
  <si>
    <t>舟山病院</t>
  </si>
  <si>
    <t>山形県米沢市駅前２－４－８</t>
  </si>
  <si>
    <t>0238-23-4435</t>
  </si>
  <si>
    <t>よねざわ眼科</t>
  </si>
  <si>
    <t>医療法人社団　慈敬会</t>
  </si>
  <si>
    <t>山形県米沢市中央３－３－２</t>
  </si>
  <si>
    <t>0238-24-2500</t>
  </si>
  <si>
    <t>もり医院</t>
  </si>
  <si>
    <t>医療法人社団根際会</t>
  </si>
  <si>
    <t>山形県米沢市成島町２－１－３５</t>
  </si>
  <si>
    <t>0238-23-2471</t>
  </si>
  <si>
    <t>医療法人　堀内医院</t>
  </si>
  <si>
    <t>山形県米沢市大町３－６－７</t>
  </si>
  <si>
    <t>0238-22-2210</t>
  </si>
  <si>
    <t>庄司眼科クリニック</t>
  </si>
  <si>
    <t>医療法人庄司眼科クリニック</t>
  </si>
  <si>
    <t>山形県米沢市徳町４－４７</t>
  </si>
  <si>
    <t>0238-26-1556</t>
  </si>
  <si>
    <t>きだ内科クリニック</t>
  </si>
  <si>
    <t>木田雅文</t>
  </si>
  <si>
    <t>山形県米沢市金池六丁目４番１号</t>
  </si>
  <si>
    <t>0238-22-1501</t>
  </si>
  <si>
    <t>こまがた医院</t>
  </si>
  <si>
    <t>山形県米沢市成島町三丁目２番１２７－１２号</t>
  </si>
  <si>
    <t>0238-27-0303</t>
  </si>
  <si>
    <t>医療法人社団　かつみ内科クリニック中央院</t>
  </si>
  <si>
    <t>山形県米沢市中央７丁目１番３０号</t>
  </si>
  <si>
    <t>0238-27-8317</t>
  </si>
  <si>
    <t>三友堂クリニック</t>
  </si>
  <si>
    <t>一般財団法人三友堂病院</t>
  </si>
  <si>
    <t>山形県米沢市成島町3丁目2番90号</t>
  </si>
  <si>
    <t>0238-21-8100</t>
  </si>
  <si>
    <t>0238-21-8119</t>
  </si>
  <si>
    <t>ほさか窪田クリニック</t>
  </si>
  <si>
    <t>穂坂雅之</t>
  </si>
  <si>
    <t>山形県米沢市窪田町窪田1306-1</t>
  </si>
  <si>
    <t>0238-27-0815</t>
  </si>
  <si>
    <t>0238-27-0816</t>
  </si>
  <si>
    <t>丸谷医院</t>
  </si>
  <si>
    <t>山形県鶴岡市馬場町８－２３</t>
  </si>
  <si>
    <t>0235-22-0258</t>
  </si>
  <si>
    <t>庄内医療生活協同組合鶴岡協立病院</t>
  </si>
  <si>
    <t>山形県鶴岡市文園町９番３４号</t>
  </si>
  <si>
    <t>0235-28-3434</t>
  </si>
  <si>
    <t>池田内科医院</t>
  </si>
  <si>
    <t>山形県鶴岡市本町３－１７－１７</t>
  </si>
  <si>
    <t>0235-23-6166</t>
  </si>
  <si>
    <t>中里医院</t>
  </si>
  <si>
    <t>山形県鶴岡市大山２－２３－５</t>
  </si>
  <si>
    <t>0235-33-2142</t>
  </si>
  <si>
    <t>おかべ内科胃腸科医院</t>
  </si>
  <si>
    <t>山形県鶴岡市平成町１１－１８</t>
  </si>
  <si>
    <t>0235-33-1322</t>
  </si>
  <si>
    <t>医療法人　三原皮膚科</t>
  </si>
  <si>
    <t>山形県鶴岡市錦町１７－３</t>
  </si>
  <si>
    <t>0235-22-8131</t>
  </si>
  <si>
    <t>山形県立こども医療療育センター庄内支所</t>
  </si>
  <si>
    <t>山形県鶴岡市道形町４９－２１</t>
  </si>
  <si>
    <t>0235-23-4584</t>
  </si>
  <si>
    <t>斎藤内科医院</t>
  </si>
  <si>
    <t>医療法人弘永会</t>
  </si>
  <si>
    <t>山形県鶴岡市本町二丁目６番３０号</t>
  </si>
  <si>
    <t>0235-22-3076</t>
  </si>
  <si>
    <t>佐藤医院</t>
  </si>
  <si>
    <t>山形県鶴岡市羽黒町野荒町字街道上６－２</t>
  </si>
  <si>
    <t>0235-62-2130</t>
  </si>
  <si>
    <t>鶴岡協立リハビリテーション病院</t>
  </si>
  <si>
    <t>山形県鶴岡市上山添字神明前３８</t>
  </si>
  <si>
    <t>0235-78-7511</t>
  </si>
  <si>
    <t>0235-78-7515</t>
  </si>
  <si>
    <t>桂医院</t>
  </si>
  <si>
    <t>山形県鶴岡市桂荒俣１０５－２</t>
  </si>
  <si>
    <t>0235-57-3303</t>
  </si>
  <si>
    <t>鶴岡市立湯田川温泉リハビリテーション病院</t>
  </si>
  <si>
    <t>鶴岡市</t>
  </si>
  <si>
    <t>山形県鶴岡市湯田川中田３５番地の１０</t>
  </si>
  <si>
    <t>0235-38-5151</t>
  </si>
  <si>
    <t>0235-38-5152</t>
  </si>
  <si>
    <t>医療法人社団愛康会　こばやしクリニック</t>
  </si>
  <si>
    <t>医療法人社団愛康会</t>
  </si>
  <si>
    <t>山形県鶴岡市藤浪４丁目１１１番地２</t>
  </si>
  <si>
    <t>0235-64-5355</t>
  </si>
  <si>
    <t>医療法人いぶき会宝田整形外科クリニック</t>
  </si>
  <si>
    <t>医療法人いぶき会</t>
  </si>
  <si>
    <t>山形県鶴岡市宝田１－９－８０</t>
  </si>
  <si>
    <t>0235-29-1088</t>
  </si>
  <si>
    <t>岡田医院</t>
  </si>
  <si>
    <t>医療法人岡田医院</t>
  </si>
  <si>
    <t>山形県鶴岡市日吉町１１－１４</t>
  </si>
  <si>
    <t>0235-22-1442</t>
  </si>
  <si>
    <t>心臓・血圧満天クリニック</t>
  </si>
  <si>
    <t>医療法人　満天</t>
  </si>
  <si>
    <t>山形県鶴岡市のぞみ町５番１７号</t>
  </si>
  <si>
    <t>0235-25-3222</t>
  </si>
  <si>
    <t>奥山皮フ科</t>
  </si>
  <si>
    <t>医療法人奥山医院</t>
  </si>
  <si>
    <t>山形県鶴岡市切添町２１番２２号</t>
  </si>
  <si>
    <t>0235-25-7971</t>
  </si>
  <si>
    <t>遠藤医院</t>
  </si>
  <si>
    <t>遠藤　睦美</t>
  </si>
  <si>
    <t>山形県鶴岡市板井川字片茎８０</t>
  </si>
  <si>
    <t>0235-57-2126</t>
  </si>
  <si>
    <t>佐久間医院</t>
  </si>
  <si>
    <t>医療法人佐久間医院</t>
  </si>
  <si>
    <t>山形県鶴岡市西荒屋字川原田９８番地</t>
  </si>
  <si>
    <t>0235-57-2123</t>
  </si>
  <si>
    <t>山内循環器クリニック</t>
  </si>
  <si>
    <t>山形県鶴岡市泉町7-56</t>
  </si>
  <si>
    <t>0235-64-1914</t>
  </si>
  <si>
    <t>こころの花クリニック</t>
  </si>
  <si>
    <t>石黒　慎</t>
  </si>
  <si>
    <t>山形県鶴岡市北茅原町１３番２４号</t>
  </si>
  <si>
    <t>0235-29-4187</t>
  </si>
  <si>
    <t>宝田整形外科クリニックLaSante診療所</t>
  </si>
  <si>
    <t>山形県鶴岡市日枝字小真木原８８－１</t>
  </si>
  <si>
    <t>0235-64-8858</t>
  </si>
  <si>
    <t>0235-64-8804</t>
  </si>
  <si>
    <t>さとう耳鼻咽喉科医院</t>
  </si>
  <si>
    <t>佐藤　邦広</t>
  </si>
  <si>
    <t>山形県鶴岡市美咲町18-18</t>
  </si>
  <si>
    <t>0235-64-1891</t>
  </si>
  <si>
    <t>上野ファミリークリニック</t>
  </si>
  <si>
    <t>医療法人明仁会</t>
  </si>
  <si>
    <t>山形県鶴岡市錦町1番33号</t>
  </si>
  <si>
    <t>0235-25-7676</t>
  </si>
  <si>
    <t>島内科クリニック</t>
  </si>
  <si>
    <t>医療法人アイリス</t>
  </si>
  <si>
    <t>山形県鶴岡市本町一丁目8番19号</t>
  </si>
  <si>
    <t>0235-35-1705</t>
  </si>
  <si>
    <t>みなみまちクリニック</t>
  </si>
  <si>
    <t>竹田　文洋</t>
  </si>
  <si>
    <t>山形県鶴岡市本町2丁目16-4</t>
  </si>
  <si>
    <t>0235-26-8202</t>
  </si>
  <si>
    <t>やまの空クリニック</t>
  </si>
  <si>
    <t>小林　祐介</t>
  </si>
  <si>
    <t>山形県鶴岡市砂田町6番37号</t>
  </si>
  <si>
    <t>0235-35-0358</t>
  </si>
  <si>
    <t>さとう内科クリニック</t>
  </si>
  <si>
    <t>佐藤　孝司</t>
  </si>
  <si>
    <t>山形県鶴岡市湯温海甲127-1</t>
  </si>
  <si>
    <t>0235-43-2037</t>
  </si>
  <si>
    <t>宮部内科医院</t>
  </si>
  <si>
    <t>山形県酒田市本町１－５－１３</t>
  </si>
  <si>
    <t>0234-22-6660</t>
  </si>
  <si>
    <t>鬼海小児科医院</t>
  </si>
  <si>
    <t>山形県酒田市大町１０－６２</t>
  </si>
  <si>
    <t>0234-24-5018</t>
  </si>
  <si>
    <t>山本医院</t>
  </si>
  <si>
    <t>山形県酒田市新井田町１５－３</t>
  </si>
  <si>
    <t>0234-24-1856</t>
  </si>
  <si>
    <t>江部耳鼻咽喉科医院</t>
  </si>
  <si>
    <t>山形県酒田市新井田町１－３７</t>
  </si>
  <si>
    <t>0234-24-3387</t>
  </si>
  <si>
    <t>尾形内科胃腸科医院</t>
  </si>
  <si>
    <t>山形県酒田市みずほ１－２－２８</t>
  </si>
  <si>
    <t>0234-26-6800</t>
  </si>
  <si>
    <t>さとう小児科医院</t>
  </si>
  <si>
    <t>山形県酒田市新井田町１－３</t>
  </si>
  <si>
    <t>0234-26-7722</t>
  </si>
  <si>
    <t>山形県酒田市松原南１５番１号</t>
  </si>
  <si>
    <t>0234-23-8166</t>
  </si>
  <si>
    <t>0234-23-8167</t>
  </si>
  <si>
    <t>大山内科循環器科クリニック</t>
  </si>
  <si>
    <t>医療法人誠山会</t>
  </si>
  <si>
    <t>山形県酒田市亀ケ崎３－８－１１</t>
  </si>
  <si>
    <t>0234-24-7776</t>
  </si>
  <si>
    <t>島貫小児科医院</t>
  </si>
  <si>
    <t>山形県酒田市あきほ町６５８－４</t>
  </si>
  <si>
    <t>0234-21-6220</t>
  </si>
  <si>
    <t>健生ふれあいクリニック</t>
  </si>
  <si>
    <t>0234-33-6333</t>
  </si>
  <si>
    <t>医療法人　本間病院</t>
  </si>
  <si>
    <t>医療法人健友会</t>
  </si>
  <si>
    <t>山形県酒田市中町三丁目５番２３号</t>
  </si>
  <si>
    <t>0234-22-2556</t>
  </si>
  <si>
    <t>影沢内科医院</t>
  </si>
  <si>
    <t>医療法人影沢内科医院</t>
  </si>
  <si>
    <t>山形県酒田市砂越粕町１００</t>
  </si>
  <si>
    <t>0234-52-3933</t>
  </si>
  <si>
    <t>酒田市休日診療所</t>
  </si>
  <si>
    <t>山形県酒田市船場町２－１－３１</t>
  </si>
  <si>
    <t>0234-21-5225</t>
  </si>
  <si>
    <t>日本海酒田リハビリテーション病院</t>
  </si>
  <si>
    <t>地方独立行政法人山形県・酒田市病院機構</t>
  </si>
  <si>
    <t>山形県酒田市千石町二丁目３番２０号</t>
  </si>
  <si>
    <t>0234-23-1111</t>
  </si>
  <si>
    <t>医療法人社団池田内科医院</t>
  </si>
  <si>
    <t>山形県酒田市広野字末広１０５番地４</t>
  </si>
  <si>
    <t>0234-92-2110</t>
  </si>
  <si>
    <t>藤森クリニック</t>
  </si>
  <si>
    <t>医療法人藤森クリニック</t>
  </si>
  <si>
    <t>山形県酒田市亀ケ崎３丁目７－１３</t>
  </si>
  <si>
    <t>0234-31-7750</t>
  </si>
  <si>
    <t>山容病院</t>
  </si>
  <si>
    <t>医療法人山容会</t>
  </si>
  <si>
    <t>山形県酒田市浜松町1-7</t>
  </si>
  <si>
    <t>0234-33-3355</t>
  </si>
  <si>
    <t>高見台クリニック</t>
  </si>
  <si>
    <t>山形県酒田市高見台一丁目１３番１４号</t>
  </si>
  <si>
    <t>0234-31-7872</t>
  </si>
  <si>
    <t>しんばしクリニック</t>
  </si>
  <si>
    <t>水落　宏太</t>
  </si>
  <si>
    <t>山形県酒田市新橋３丁目１－３８</t>
  </si>
  <si>
    <t>0234-25-0700</t>
  </si>
  <si>
    <t>谷川内科クリニック</t>
  </si>
  <si>
    <t>谷川　秀樹</t>
  </si>
  <si>
    <t>山形県酒田市千石町二丁目11番27号</t>
  </si>
  <si>
    <t>0234-25-0225</t>
  </si>
  <si>
    <t>村山医院</t>
  </si>
  <si>
    <t>村山　最二郎</t>
  </si>
  <si>
    <t>山形県酒田市東栄町７－１１</t>
  </si>
  <si>
    <t>0234-23-5131</t>
  </si>
  <si>
    <t>酒田駅前メンタルクリニック</t>
  </si>
  <si>
    <t>医療法人ＳＭＣ</t>
  </si>
  <si>
    <t>山形県酒田市幸町二丁目8番20号</t>
  </si>
  <si>
    <t>0234-43-6177</t>
  </si>
  <si>
    <t>庄内プライベートクリニック</t>
  </si>
  <si>
    <t>山形県酒田市亀ケ崎6丁目9番7号</t>
  </si>
  <si>
    <t>0234-25-3217</t>
  </si>
  <si>
    <t>ゆたかメンタルクリニック</t>
  </si>
  <si>
    <t>大石　洋</t>
  </si>
  <si>
    <t>山形県酒田市ゆたか3丁目2番14</t>
  </si>
  <si>
    <t>0234-31-7888</t>
  </si>
  <si>
    <t>新庄徳洲会病院</t>
  </si>
  <si>
    <t>医療法人　徳洲会</t>
  </si>
  <si>
    <t>山形県新庄市鳥越字駒場４６２３</t>
  </si>
  <si>
    <t>0233-23-3434</t>
  </si>
  <si>
    <t>0233-23-3500</t>
  </si>
  <si>
    <t>ハートクリニックひろの</t>
  </si>
  <si>
    <t>山形県新庄市下金沢町5番33号</t>
  </si>
  <si>
    <t>0233-29-7700</t>
  </si>
  <si>
    <t>芦沢医院</t>
  </si>
  <si>
    <t>山形県新庄市若葉町15-1</t>
  </si>
  <si>
    <t>0233-22-0231</t>
  </si>
  <si>
    <t>ＰＦＣ　ＪＡＰＡＮ　ＣＬＩＮＩＣ　新庄　健康長寿医療センター</t>
  </si>
  <si>
    <t>医療法人　光仁会</t>
  </si>
  <si>
    <t>山形県新庄市福田806</t>
  </si>
  <si>
    <t>すがはら内科クリニック</t>
  </si>
  <si>
    <t>山形県新庄市沖の町４番１９号</t>
  </si>
  <si>
    <t>0233-29-7221</t>
  </si>
  <si>
    <t>須藤医院</t>
  </si>
  <si>
    <t>山形県新庄市沖の町１０－２２</t>
  </si>
  <si>
    <t>0233-22-2059</t>
  </si>
  <si>
    <t>土田内科医院</t>
  </si>
  <si>
    <t>山形県寒河江市元町２－４－３</t>
  </si>
  <si>
    <t>0237-86-8282</t>
  </si>
  <si>
    <t>あびこ耳鼻咽喉科クリニック</t>
  </si>
  <si>
    <t>山形県寒河江市南町２－１－１２</t>
  </si>
  <si>
    <t>0237-86-3026</t>
  </si>
  <si>
    <t>平野医院</t>
  </si>
  <si>
    <t>山形県寒河江市小沼町６９－１</t>
  </si>
  <si>
    <t>0237-84-5500</t>
  </si>
  <si>
    <t>国井クリニック</t>
  </si>
  <si>
    <t>医療法人社団緑星会国井クリニック</t>
  </si>
  <si>
    <t>山形県寒河江市中郷１４５０－１</t>
  </si>
  <si>
    <t>0237-84-4103</t>
  </si>
  <si>
    <t>ほなみ透析クリニック</t>
  </si>
  <si>
    <t>川本真都</t>
  </si>
  <si>
    <t>山形県寒河江市丸内３丁目４－３４</t>
  </si>
  <si>
    <t>0237-85-0311</t>
  </si>
  <si>
    <t>南さがえ病院</t>
  </si>
  <si>
    <t>医療法人ゆうし会</t>
  </si>
  <si>
    <t>山形県寒河江市島東87番地2</t>
  </si>
  <si>
    <t>0237-85-6611</t>
  </si>
  <si>
    <t>おやま整形外科クリニック</t>
  </si>
  <si>
    <t>医療法人社団月山会</t>
  </si>
  <si>
    <t>山形県寒河江市七日町５番１号</t>
  </si>
  <si>
    <t>0237-84-6631</t>
  </si>
  <si>
    <t>0237-84-6624</t>
  </si>
  <si>
    <t>山形県立こども医療療育センター</t>
  </si>
  <si>
    <t>山形県上山市河崎３－７－１</t>
  </si>
  <si>
    <t>023-673-3366</t>
  </si>
  <si>
    <t>原田医院</t>
  </si>
  <si>
    <t>山形県上山市石崎２－１－８</t>
  </si>
  <si>
    <t>0236-72-1028</t>
  </si>
  <si>
    <t>北村医院</t>
  </si>
  <si>
    <t>山形県上山市矢来三丁目７番３２ー１４号</t>
  </si>
  <si>
    <t>023-695-5000</t>
  </si>
  <si>
    <t>吉井内科胃腸科クリニック</t>
  </si>
  <si>
    <t>山形県上山市金生東１－１０－１５</t>
  </si>
  <si>
    <t>023-673-7515</t>
  </si>
  <si>
    <t>新田クリニック</t>
  </si>
  <si>
    <t>医療法人社団健成会</t>
  </si>
  <si>
    <t>山形県上山市金生一丁目１５番１０号</t>
  </si>
  <si>
    <t>023-672-8001</t>
  </si>
  <si>
    <t>高野せきね外科・眼科クリニック</t>
  </si>
  <si>
    <t>山形県上山市八日町1-1</t>
  </si>
  <si>
    <t>023-672-0239</t>
  </si>
  <si>
    <t>鈴木内科医院</t>
  </si>
  <si>
    <t>山形県村山市楯岡新町３－２４－３</t>
  </si>
  <si>
    <t>0237-55-2238</t>
  </si>
  <si>
    <t>八鍬医院</t>
  </si>
  <si>
    <t>山形県村山市楯岡新高田９－２４</t>
  </si>
  <si>
    <t>0237-55-3425</t>
  </si>
  <si>
    <t>はんだクリニック</t>
  </si>
  <si>
    <t>医療法人恵泉</t>
  </si>
  <si>
    <t>山形県村山市楯岡新町２－７－１７</t>
  </si>
  <si>
    <t>0237-55-3511</t>
  </si>
  <si>
    <t>たておか小児クリニック</t>
  </si>
  <si>
    <t>山形県村山市楯岡二日町７番７号</t>
  </si>
  <si>
    <t>0237-55-2960</t>
  </si>
  <si>
    <t>奥山内科循環器科クリニック</t>
  </si>
  <si>
    <t>山形県村山市駅西１９－１５</t>
  </si>
  <si>
    <t>0237-52-0380</t>
  </si>
  <si>
    <t>羽根田医院</t>
  </si>
  <si>
    <t>医療法人社団シオン</t>
  </si>
  <si>
    <t>山形県村山市湯野沢１９２１番地</t>
  </si>
  <si>
    <t>0237-54-3888</t>
  </si>
  <si>
    <t>しんまち小室医院</t>
  </si>
  <si>
    <t>小室　堅太郎</t>
  </si>
  <si>
    <t>山形県村山市楯岡新町３丁目２－２</t>
  </si>
  <si>
    <t>0237-53-8451</t>
  </si>
  <si>
    <t>高橋整形外科</t>
  </si>
  <si>
    <t>医療法人社団　高橋整形外科</t>
  </si>
  <si>
    <t>山形県天童市久野本３－１９－２６</t>
  </si>
  <si>
    <t>023-653-3282</t>
  </si>
  <si>
    <t>奥山こども医院</t>
  </si>
  <si>
    <t>山形県天童市北久野本１－１２－２７</t>
  </si>
  <si>
    <t>023-653-1717</t>
  </si>
  <si>
    <t>大野胃腸科内科医院</t>
  </si>
  <si>
    <t>山形県天童市久野本１０５６－３</t>
  </si>
  <si>
    <t>023-656-8522</t>
  </si>
  <si>
    <t>内科・胃腸科　高橋医院</t>
  </si>
  <si>
    <t>小松静子</t>
  </si>
  <si>
    <t>山形県天童市東本町１－１－３２</t>
  </si>
  <si>
    <t>023-653-5664</t>
  </si>
  <si>
    <t>神村内科医院</t>
  </si>
  <si>
    <t>医療法人社団五和会神村内科医院</t>
  </si>
  <si>
    <t>山形県天童市鍬ノ町一丁目３番２２号</t>
  </si>
  <si>
    <t>023-654-0300</t>
  </si>
  <si>
    <t>さとうウィメンズクリニック</t>
  </si>
  <si>
    <t>山形県天童市南小畑４－１－１</t>
  </si>
  <si>
    <t>023-652-1117</t>
  </si>
  <si>
    <t>武田耳鼻咽喉科</t>
  </si>
  <si>
    <t>山形県天童市老野森２－１５－１８</t>
  </si>
  <si>
    <t>023-652-2233</t>
  </si>
  <si>
    <t>整形外科　増子</t>
  </si>
  <si>
    <t>山形県天童市南町３－１４－２７</t>
  </si>
  <si>
    <t>023-679-3371</t>
  </si>
  <si>
    <t>近藤医院</t>
  </si>
  <si>
    <t>近藤一秀</t>
  </si>
  <si>
    <t>山形県天童市糠塚２－８－３０</t>
  </si>
  <si>
    <t>023-656-8277</t>
  </si>
  <si>
    <t>てんどう脳神経外科・頭痛クリニック</t>
  </si>
  <si>
    <t>山形県天童市芳賀タウン南3-7-7</t>
  </si>
  <si>
    <t>023-665-1976</t>
  </si>
  <si>
    <t>星川内科クリニック</t>
  </si>
  <si>
    <t>星川　仁人</t>
  </si>
  <si>
    <t>山形県天童市芳賀タウン南三丁目７－１</t>
  </si>
  <si>
    <t>023-616-7277</t>
  </si>
  <si>
    <t>天童西口クリニック</t>
  </si>
  <si>
    <t>山辺　拓也</t>
  </si>
  <si>
    <t>山形県天童市駅西1丁目9-7</t>
  </si>
  <si>
    <t>023-665-0070</t>
  </si>
  <si>
    <t>山形在宅ホスピス</t>
  </si>
  <si>
    <t>山形県天童市南町2丁目6-3</t>
  </si>
  <si>
    <t>023-616-6105</t>
  </si>
  <si>
    <t>藤山医院</t>
  </si>
  <si>
    <t>山形県天童市荒谷91</t>
  </si>
  <si>
    <t>023-653-2897</t>
  </si>
  <si>
    <t>ミロク脳神経リハビリクリニック</t>
  </si>
  <si>
    <t>山形県天童市鎌田二丁目５番１号</t>
  </si>
  <si>
    <t>023-616-3691</t>
  </si>
  <si>
    <t>023-616-3692</t>
  </si>
  <si>
    <t>鈴木内科クリニック</t>
  </si>
  <si>
    <t>鈴木　郁子</t>
  </si>
  <si>
    <t>山形県天童市乱川三丁目2-10</t>
  </si>
  <si>
    <t>023-674-9131</t>
  </si>
  <si>
    <t>医療法人財団　明理会　山形ロイヤル病院</t>
  </si>
  <si>
    <t>医療法人財団　明理会</t>
  </si>
  <si>
    <t>山形県東根市大森２－３－６</t>
  </si>
  <si>
    <t>0237-43-8080</t>
  </si>
  <si>
    <t>宮崎外科胃腸科クリニック</t>
  </si>
  <si>
    <t>医療法人社団真和会</t>
  </si>
  <si>
    <t>山形県東根市宮崎１－３－３０</t>
  </si>
  <si>
    <t>0237-41-2357</t>
  </si>
  <si>
    <t>井川整形外科クリニック</t>
  </si>
  <si>
    <t>山形県東根市さくらんぼ駅前２－１７－２３</t>
  </si>
  <si>
    <t>0237-42-4777</t>
  </si>
  <si>
    <t>つばさ皮膚科</t>
  </si>
  <si>
    <t>山形県東根市中央３－２－２１</t>
  </si>
  <si>
    <t>0237-43-1241</t>
  </si>
  <si>
    <t>ひかり皮膚科</t>
  </si>
  <si>
    <t>医療法人和光会</t>
  </si>
  <si>
    <t>山形県東根市さくらんぼ駅前２－１３－１</t>
  </si>
  <si>
    <t>0237-43-1002</t>
  </si>
  <si>
    <t>ＰＦＣ　ＪＡＰＡＮ　ＣＬＩＮＩＣ東根</t>
  </si>
  <si>
    <t>山形県東根市中央四丁目１ー２９</t>
  </si>
  <si>
    <t>0237-43-7655</t>
  </si>
  <si>
    <t>けんじ脳神経クリニック</t>
  </si>
  <si>
    <t>伊藤健司</t>
  </si>
  <si>
    <t>山形県東根市神町中央１丁目８番１１号</t>
  </si>
  <si>
    <t>0237-53-6718</t>
  </si>
  <si>
    <t>神町整形リウマチクリニック</t>
  </si>
  <si>
    <t>竹之内研二</t>
  </si>
  <si>
    <t>山形県東根市神町北二丁目５番６号</t>
  </si>
  <si>
    <t>0237-53-1113</t>
  </si>
  <si>
    <t>ひろせこころのクリニック</t>
  </si>
  <si>
    <t>広瀬　公聖</t>
  </si>
  <si>
    <t>山形県東根市中央東２丁目６－７１</t>
  </si>
  <si>
    <t>0237-22-9477</t>
  </si>
  <si>
    <t>宇賀神内科クリニック</t>
  </si>
  <si>
    <t>医療法人社団　宇賀神内科クリニック</t>
  </si>
  <si>
    <t>山形県東根市中央南一丁目6番28号</t>
  </si>
  <si>
    <t>0237-53-6961</t>
  </si>
  <si>
    <t>いとう内科クリニック</t>
  </si>
  <si>
    <t>医療法人社団いとう内科クリニック</t>
  </si>
  <si>
    <t>山形県東根市神町北一丁目３番４１号</t>
  </si>
  <si>
    <t>0237-47-3660</t>
  </si>
  <si>
    <t>保坂クリニック</t>
  </si>
  <si>
    <t>医療法人社団保坂クリニック</t>
  </si>
  <si>
    <t>山形県東根市さくらんぼ駅前二丁目７番２２号</t>
  </si>
  <si>
    <t>0237-41-1188</t>
  </si>
  <si>
    <t>さくらんぼクリニック</t>
  </si>
  <si>
    <t>橋本　政敏</t>
  </si>
  <si>
    <t>山形県東根市羽入東１番３7号</t>
  </si>
  <si>
    <t>0237-48-6638</t>
  </si>
  <si>
    <t>尾花沢市中央診療所</t>
  </si>
  <si>
    <t>山形県尾花沢市新町３－２－２０</t>
  </si>
  <si>
    <t>0237-23-2010</t>
  </si>
  <si>
    <t>渡辺整形外科医院</t>
  </si>
  <si>
    <t>山形県南陽市赤湯３４６－３４</t>
  </si>
  <si>
    <t>0238-43-2531</t>
  </si>
  <si>
    <t>南陽矢吹クリニック</t>
  </si>
  <si>
    <t>山形県南陽市若狭郷屋９１７－１１</t>
  </si>
  <si>
    <t>0238-49-8225</t>
  </si>
  <si>
    <t>三須内科ハートクリニック</t>
  </si>
  <si>
    <t>三須一彦</t>
  </si>
  <si>
    <t>山形県南陽市宮内3453</t>
  </si>
  <si>
    <t>かつみ内科クリニック　赤湯</t>
  </si>
  <si>
    <t>勝見修一郎</t>
  </si>
  <si>
    <t>山形県南陽市島貫５９０番１５</t>
  </si>
  <si>
    <t>0238-27-8263</t>
  </si>
  <si>
    <t>医療法人社団　悠愛会　クリニックメルヘン</t>
  </si>
  <si>
    <t>山形県東村山郡山辺町大寺竹の花１１５２－４</t>
  </si>
  <si>
    <t>023-667-0800</t>
  </si>
  <si>
    <t>医療法人和敬会クリニック</t>
  </si>
  <si>
    <t>医療法人和敬会</t>
  </si>
  <si>
    <t>山形県東村山郡山辺町山辺２６５</t>
  </si>
  <si>
    <t>023-664-5178</t>
  </si>
  <si>
    <t>洋々会秋葉医院</t>
  </si>
  <si>
    <t>医療法人洋々会秋葉医院</t>
  </si>
  <si>
    <t>山形県東村山郡中山町長崎３０３番地８</t>
  </si>
  <si>
    <t>023-663-1000</t>
  </si>
  <si>
    <t>安藤医院</t>
  </si>
  <si>
    <t>山形県東村山郡中山町長崎１１４４－１</t>
  </si>
  <si>
    <t>朝日町立病院</t>
  </si>
  <si>
    <t>朝日町</t>
  </si>
  <si>
    <t>山形県西村山郡朝日町宮宿８４３</t>
  </si>
  <si>
    <t>0237-67-2125</t>
  </si>
  <si>
    <t>0237-67-3533</t>
  </si>
  <si>
    <t>山形県西村山郡河北町谷地中央２－６－６</t>
  </si>
  <si>
    <t>0237-73-3300</t>
  </si>
  <si>
    <t>浅野耳鼻咽喉科医院</t>
  </si>
  <si>
    <t>山形県西村山郡河北町谷地字所岡３－２－９</t>
  </si>
  <si>
    <t>0237-72-3010</t>
  </si>
  <si>
    <t>多田医院</t>
  </si>
  <si>
    <t>山形県西村山郡朝日町宮宿２３０５－２</t>
  </si>
  <si>
    <t>0237-67-2330</t>
  </si>
  <si>
    <t>大江町あかざクリニック</t>
  </si>
  <si>
    <t>一般社団法人あかざ</t>
  </si>
  <si>
    <t>山形県西村山郡大江町左沢字前田８７６番地２９</t>
  </si>
  <si>
    <t>0237-84-7210</t>
  </si>
  <si>
    <t>後藤医院</t>
  </si>
  <si>
    <t>山形県北村山郡大石田町大石田乙９４</t>
  </si>
  <si>
    <t>0237-35-2034</t>
  </si>
  <si>
    <t>公立高畠病院</t>
  </si>
  <si>
    <t>山形県東置賜郡高畠町高畠３８６</t>
  </si>
  <si>
    <t>0238-52-1500</t>
  </si>
  <si>
    <t>まつはし内科胃腸科クリニック</t>
  </si>
  <si>
    <t>医療法人社団利秀会</t>
  </si>
  <si>
    <t>山形県東置賜郡高畠町高畠２７６－８</t>
  </si>
  <si>
    <t>0238-51-0630</t>
  </si>
  <si>
    <t>いからし内科クリニック</t>
  </si>
  <si>
    <t>五十嵐浩太郎</t>
  </si>
  <si>
    <t>山形県東置賜郡高畠町福沢南１１番４号</t>
  </si>
  <si>
    <t>0238-57-5777</t>
  </si>
  <si>
    <t>置賜・整形外科　まつきクリニック</t>
  </si>
  <si>
    <t>松木　宏史</t>
  </si>
  <si>
    <t>山形県東置賜郡川西町西大塚1620-4</t>
  </si>
  <si>
    <t>0238-27-1772</t>
  </si>
  <si>
    <t>白鷹町立病院</t>
  </si>
  <si>
    <t>白鷹町病院事業</t>
  </si>
  <si>
    <t>山形県西置賜郡白鷹町荒砥甲５０１</t>
  </si>
  <si>
    <t>0238-85-2155</t>
  </si>
  <si>
    <t>小国町立病院</t>
  </si>
  <si>
    <t>小国町</t>
  </si>
  <si>
    <t>山形県西置賜郡小国町あけぼの一丁目１番地</t>
  </si>
  <si>
    <t>0238-61-1111</t>
  </si>
  <si>
    <t>医療法人社団　聰明会　みゆき整形外科クリニック</t>
  </si>
  <si>
    <t>医療法人社団聰明会</t>
  </si>
  <si>
    <t>山形県西置賜郡白鷹町十王字塩田５０５９番地１３</t>
  </si>
  <si>
    <t>0238-85-5533</t>
  </si>
  <si>
    <t>0238-85-1158</t>
  </si>
  <si>
    <t>あけぼのブナの森診療所</t>
  </si>
  <si>
    <t>早坂　麻美</t>
  </si>
  <si>
    <t>山形県西置賜郡小国町あけぼの２－７－１２</t>
  </si>
  <si>
    <t>0238-88-7700</t>
  </si>
  <si>
    <t>成澤医院</t>
  </si>
  <si>
    <t>医療法人崇仁会</t>
  </si>
  <si>
    <t>山形県東田川郡庄内町清川字腹巻野４５－１</t>
  </si>
  <si>
    <t>0234-57-2030</t>
  </si>
  <si>
    <t>かとう医院</t>
  </si>
  <si>
    <t>山形県東田川郡庄内町余目字町１５－１</t>
  </si>
  <si>
    <t>0234-43-3032</t>
  </si>
  <si>
    <t>古谷眼科クリニック</t>
  </si>
  <si>
    <t>古谷宏子</t>
  </si>
  <si>
    <t>山形県東田川郡庄内町余目字猿田９２番地の１２</t>
  </si>
  <si>
    <t>0234-42-2611</t>
  </si>
  <si>
    <t>奥山クリニック</t>
  </si>
  <si>
    <t>奥山　あゆみ</t>
  </si>
  <si>
    <t>山形県東田川郡庄内町狩川字楯下35-5</t>
  </si>
  <si>
    <t>0234-56-2074</t>
  </si>
  <si>
    <t>介護老人保健施設サニーヒル菅沢</t>
  </si>
  <si>
    <t>一般財団法人山形市健康福祉医療事業団</t>
  </si>
  <si>
    <t>山形県山形市すげさわの丘７２７番地２０</t>
  </si>
  <si>
    <t>023-645-8500</t>
  </si>
  <si>
    <t>023-645-8503</t>
  </si>
  <si>
    <t>介護老人保健施設さくらパレス</t>
  </si>
  <si>
    <t>医療法人社団悠愛会</t>
  </si>
  <si>
    <t>山形県山形市桜田西４－３－２６</t>
  </si>
  <si>
    <t>023-628-3980</t>
  </si>
  <si>
    <t>023-628-3986</t>
  </si>
  <si>
    <t>介護老人保健施設サニーヒル山寺</t>
  </si>
  <si>
    <t>山形県山形市山寺１９７３－３３５</t>
  </si>
  <si>
    <t>023-667-5010</t>
  </si>
  <si>
    <t>023-667-5011</t>
  </si>
  <si>
    <t>介護療養型老人保健施設木の実</t>
  </si>
  <si>
    <t>社会医療法人松柏会</t>
  </si>
  <si>
    <t>山形県山形市旅篭町一丁目7番23号</t>
  </si>
  <si>
    <t>023-679-5172</t>
  </si>
  <si>
    <t>介護老人保健施設サンプラザ米沢</t>
  </si>
  <si>
    <t>山形県米沢市簗沢３０４６</t>
  </si>
  <si>
    <t>介護老人保健施設かけはし</t>
  </si>
  <si>
    <t>社会福祉法人山形虹の会</t>
  </si>
  <si>
    <t>山形県鶴岡市民田代家田１００番１</t>
  </si>
  <si>
    <t>0235-25-1131</t>
  </si>
  <si>
    <t>0235-25-0810</t>
  </si>
  <si>
    <t>サテライト老健のぞみ</t>
  </si>
  <si>
    <t>山形県鶴岡市日枝字小真木原１１６番８号</t>
  </si>
  <si>
    <t>0235-24-7724</t>
  </si>
  <si>
    <t>0235-24-7734</t>
  </si>
  <si>
    <t>サテライト老健ちわら</t>
  </si>
  <si>
    <t>山形県鶴岡市北茅原町５番10号</t>
  </si>
  <si>
    <t>0235-25-5000</t>
  </si>
  <si>
    <t>0235-25-5025</t>
  </si>
  <si>
    <t>介護老人保健施設シェ・モワ</t>
  </si>
  <si>
    <t>山形県酒田市緑町１３番３７号</t>
  </si>
  <si>
    <t>0234-21-3055</t>
  </si>
  <si>
    <t>0234-22-1401</t>
  </si>
  <si>
    <t>老人保健施設明日葉</t>
  </si>
  <si>
    <t>医療法人社団さつき会</t>
  </si>
  <si>
    <t>山形県酒田市曙町二丁目１８番地の６</t>
  </si>
  <si>
    <t>0234-22-3885</t>
  </si>
  <si>
    <t>0234-22-5125</t>
  </si>
  <si>
    <t>老人保健施設うらら</t>
  </si>
  <si>
    <t>医療法人宏友会</t>
  </si>
  <si>
    <t>山形県酒田市本楯前田１２７－２</t>
  </si>
  <si>
    <t>0234-28-3131</t>
  </si>
  <si>
    <t>0234-28-3232</t>
  </si>
  <si>
    <t>医療法人社団清明会介護老人保健施設PFCエーデルワイス</t>
  </si>
  <si>
    <t>医療法人社団清明会</t>
  </si>
  <si>
    <t>山形県新庄市本合海字福田界１８０２番地３</t>
  </si>
  <si>
    <t>0233-26-2685</t>
  </si>
  <si>
    <t>0233-26-2687</t>
  </si>
  <si>
    <t>介護老人保健施設新庄薬師園</t>
  </si>
  <si>
    <t>山形県新庄市金沢西の山３０２７－４</t>
  </si>
  <si>
    <t>0233-23-8060</t>
  </si>
  <si>
    <t>0233-23-6202</t>
  </si>
  <si>
    <t>介護老人保健施設寒河江やすらぎの里</t>
  </si>
  <si>
    <t>山形県寒河江市本楯二丁目２４番地１</t>
  </si>
  <si>
    <t>0237-83-0566</t>
  </si>
  <si>
    <t>0237-83-0576</t>
  </si>
  <si>
    <t>介護老人保健施設　みゆきの丘</t>
  </si>
  <si>
    <t>山形県上山市弁天２－２－１１</t>
  </si>
  <si>
    <t>023-672-8585</t>
  </si>
  <si>
    <t>023-672-8586</t>
  </si>
  <si>
    <t>介護老人保健施設ローズむらやま</t>
  </si>
  <si>
    <t>医療法人有恒会</t>
  </si>
  <si>
    <t>山形県村山市本飯田字柳堤２４８６番地の６５</t>
  </si>
  <si>
    <t>0237-52-3020</t>
  </si>
  <si>
    <t>介護老人保健施設リバーヒル長井</t>
  </si>
  <si>
    <t>山形県長井市寺泉３５２５番地１</t>
  </si>
  <si>
    <t>介護老人保健施設ラ・フォーレ天童</t>
  </si>
  <si>
    <t>医療法人社団斗南会</t>
  </si>
  <si>
    <t>山形県天童市道満１９３－１</t>
  </si>
  <si>
    <t>023-653-8211</t>
  </si>
  <si>
    <t>023-653-8663</t>
  </si>
  <si>
    <t>介護老人保健施設あこがれ</t>
  </si>
  <si>
    <t>山形県天童市荒谷１９７３番地８８４</t>
  </si>
  <si>
    <t>023-652-2801</t>
  </si>
  <si>
    <t>023-652-2802</t>
  </si>
  <si>
    <t>介護老人保健施設ナーシングホームさくらんぼ</t>
  </si>
  <si>
    <t>山形県東根市野田1921番地</t>
  </si>
  <si>
    <t>0237-36-0017</t>
  </si>
  <si>
    <t>0237-36-0018</t>
  </si>
  <si>
    <t>介護老人保健施設ハイマート福原</t>
  </si>
  <si>
    <t>社会福祉法人尾花沢福祉会</t>
  </si>
  <si>
    <t>山形県尾花沢市野黒沢５５４番地の２９</t>
  </si>
  <si>
    <t>0237-25-3300</t>
  </si>
  <si>
    <t>0237-25-3302</t>
  </si>
  <si>
    <t>介護老人保健施設ドミール南陽</t>
  </si>
  <si>
    <t>社会医療法人公徳会</t>
  </si>
  <si>
    <t>山形県南陽市椚塚９４０</t>
  </si>
  <si>
    <t>介護老人保健施設ほなみ荘</t>
  </si>
  <si>
    <t>社会福祉法人南陽</t>
  </si>
  <si>
    <t>山形県南陽市宮内３７５０番地の１</t>
  </si>
  <si>
    <t>0238-47-6000</t>
  </si>
  <si>
    <t>0238-47-6027</t>
  </si>
  <si>
    <t>介護老人保健施設メルヘン</t>
  </si>
  <si>
    <t>山形県東村山郡山辺町大寺竹ノ花１１５２－１</t>
  </si>
  <si>
    <t>023-667-0001</t>
  </si>
  <si>
    <t>023-667-0002</t>
  </si>
  <si>
    <t>介護老人保健施設景雲荘</t>
  </si>
  <si>
    <t>医療法人霞晴堂</t>
  </si>
  <si>
    <t>山形県西村山郡大江町左沢１１８７</t>
  </si>
  <si>
    <t>0237-62-3155</t>
  </si>
  <si>
    <t>0237-62-3156</t>
  </si>
  <si>
    <t>介護老人保健施設紅寿の里</t>
  </si>
  <si>
    <t>山形県西村山郡河北町溝延本丸８番地１</t>
  </si>
  <si>
    <t>0237-73-5850</t>
  </si>
  <si>
    <t>0237-73-5860</t>
  </si>
  <si>
    <t>最上町介護老人保健施設やすらぎ</t>
  </si>
  <si>
    <t>最上町</t>
  </si>
  <si>
    <t>山形県最上郡最上町向町６４番地の３</t>
  </si>
  <si>
    <t>0233-43-3378</t>
  </si>
  <si>
    <t>0233-43-3126</t>
  </si>
  <si>
    <t>舟形徳洲苑</t>
  </si>
  <si>
    <t>山形県最上郡舟形町富田字富田１３５－１</t>
  </si>
  <si>
    <t>0233-35-2228</t>
  </si>
  <si>
    <t>0233-35-2229</t>
  </si>
  <si>
    <t>医療法人徳洲会　介護老人保健施設　梅花苑</t>
  </si>
  <si>
    <t>山形県最上郡真室川町木ノ下字片渕山１１２５番２８６</t>
  </si>
  <si>
    <t>0233-32-0505</t>
  </si>
  <si>
    <t>0233-32-0506</t>
  </si>
  <si>
    <t>介護老人保健施設かがやきの丘</t>
  </si>
  <si>
    <t>山形県東置賜郡川西町下奥田穴澤平３７９６番地２０号</t>
  </si>
  <si>
    <t>0238-42-5000</t>
  </si>
  <si>
    <t>0238-42-5052</t>
  </si>
  <si>
    <t>介護老人保健施設白鷹あゆみの園</t>
  </si>
  <si>
    <t>山形県西置賜郡白鷹町十王５０８７番地１</t>
  </si>
  <si>
    <t>0238-85-5678</t>
  </si>
  <si>
    <t>0238-85-6888</t>
  </si>
  <si>
    <t>飯豊町介護老人保健施設「美の里」</t>
  </si>
  <si>
    <t>飯豊町</t>
  </si>
  <si>
    <t>山形県西置賜郡飯豊町椿３６５４番１</t>
  </si>
  <si>
    <t>0238-86-2117</t>
  </si>
  <si>
    <t>0238-86-2118</t>
  </si>
  <si>
    <t>医療法人徳洲会介護老人保健施設あかね</t>
  </si>
  <si>
    <t>山形県東田川郡庄内町添津家の下９７</t>
  </si>
  <si>
    <t>0234-51-1100</t>
  </si>
  <si>
    <t>0234-56-2236</t>
  </si>
  <si>
    <t>医療法人徳洲会介護老人保健施設余目徳洲苑</t>
  </si>
  <si>
    <t>山形県東田川郡庄内町松陽１－１－６</t>
  </si>
  <si>
    <t>0234-43-2477</t>
  </si>
  <si>
    <t>0234-43-2991</t>
  </si>
  <si>
    <t>介護老人保健施設みずばしょう</t>
  </si>
  <si>
    <t>一般社団法人鶴岡地区医師会</t>
  </si>
  <si>
    <t>山形県鶴岡市羽黒町後田字谷地田１９１番４号</t>
  </si>
  <si>
    <t>0235-78-0951</t>
  </si>
  <si>
    <t>0235-78-0952</t>
  </si>
  <si>
    <t>医療法人徳洲会　介護老人保健施設　ほのか</t>
  </si>
  <si>
    <t>山形県東田川郡三川町押切新田字深田１番地</t>
  </si>
  <si>
    <t>0235-68-0020</t>
  </si>
  <si>
    <t>医療法人徳洲会介護老人保健施設徳田山</t>
  </si>
  <si>
    <t>山形県酒田市相沢道脇７</t>
  </si>
  <si>
    <t>0234-61-4040</t>
  </si>
  <si>
    <t>0234-62-3993</t>
  </si>
  <si>
    <t>医療法人社団笠原整形外科　ひまわりデイケア</t>
  </si>
  <si>
    <t>医療法人社団笠原整形外科</t>
  </si>
  <si>
    <t>山形県山形市久保田一丁目８－２１</t>
  </si>
  <si>
    <t>023-645-1533</t>
  </si>
  <si>
    <t>023-645-1560</t>
  </si>
  <si>
    <t>通所リハビリテーション南館</t>
  </si>
  <si>
    <t>山形県山形市南館四丁目１番４５号</t>
  </si>
  <si>
    <t>023-647-7559</t>
  </si>
  <si>
    <t>023-646-0566</t>
  </si>
  <si>
    <t>通所リハビリテーションすてっぷ</t>
  </si>
  <si>
    <t>医療法人篠田好生会　篠田総合病院　指定通所リハビリテーション事業所</t>
  </si>
  <si>
    <t>山形県山形市桜町２番６８号</t>
  </si>
  <si>
    <t>023-623-1711</t>
  </si>
  <si>
    <t>023-625-2440</t>
  </si>
  <si>
    <t>介護老人保健施設フローラさいせい</t>
  </si>
  <si>
    <t>山形県山形市沖町７９番地の１</t>
  </si>
  <si>
    <t>023-664-1556</t>
  </si>
  <si>
    <t>023-664-1557</t>
  </si>
  <si>
    <t>指定通所リハビリテーション事業所あかね</t>
  </si>
  <si>
    <t>医療法人社団丹心会吉岡病院指定通所リハビリテーション</t>
  </si>
  <si>
    <t>医療法人社団丹心会</t>
  </si>
  <si>
    <t>山形県天童市東本町三丁目５番２１号</t>
  </si>
  <si>
    <t>023-654-1188</t>
  </si>
  <si>
    <t>023-654-8939</t>
  </si>
  <si>
    <t>通所リハビリテーション　もり</t>
  </si>
  <si>
    <t>医療法人延世会</t>
  </si>
  <si>
    <t>山形県東根市本丸西四丁目１番４８号</t>
  </si>
  <si>
    <t>0237-48-7739</t>
  </si>
  <si>
    <t>0237-48-7749</t>
  </si>
  <si>
    <t>尾花沢病院デイケアセンターぽかぽか</t>
  </si>
  <si>
    <t>山形県尾花沢市朧気６９５番地の３</t>
  </si>
  <si>
    <t>0237-23-3637</t>
  </si>
  <si>
    <t>0237-23-3641</t>
  </si>
  <si>
    <t>指定通所リハビリテーション事業所まんてん</t>
  </si>
  <si>
    <t>山形県西村山郡河北町溝延字本丸８番地１</t>
  </si>
  <si>
    <t>023-681-2940</t>
  </si>
  <si>
    <t>みこころの園指定短期入所生活介護事業所</t>
  </si>
  <si>
    <t>023-644-7571</t>
  </si>
  <si>
    <t>023-644-1498</t>
  </si>
  <si>
    <t>サンシャイン大森ショートステイセンター</t>
  </si>
  <si>
    <t>023-685-1226</t>
  </si>
  <si>
    <t>蔵王やすらぎの里指定短期入所生活介護事業所</t>
  </si>
  <si>
    <t>指定短期入所生活介護事業所ながまち荘</t>
  </si>
  <si>
    <t>023-684-2391</t>
  </si>
  <si>
    <t>指定短期入所生活介護事業所愛日荘</t>
  </si>
  <si>
    <t>山形県山形市妙見寺４番地</t>
  </si>
  <si>
    <t>023-632-2791</t>
  </si>
  <si>
    <t>023-632-2792</t>
  </si>
  <si>
    <t>指定短期入所生活介護事業所菅沢荘</t>
  </si>
  <si>
    <t>023-646-1160</t>
  </si>
  <si>
    <t>とかみ共生苑指定短期入所生活介護事業所</t>
  </si>
  <si>
    <t>023-646-5052</t>
  </si>
  <si>
    <t>七日町こまくさ園ショートステイサービス</t>
  </si>
  <si>
    <t>023-628-6000</t>
  </si>
  <si>
    <t>なごみの里指定短期入所生活介護事業所</t>
  </si>
  <si>
    <t>山形県山形市吉原三丁目１０－８</t>
  </si>
  <si>
    <t>023-647-8872</t>
  </si>
  <si>
    <t>ソーレ江俣</t>
  </si>
  <si>
    <t>短期入所生活介護事業所六日町あいあい</t>
  </si>
  <si>
    <t>023-634-6020</t>
  </si>
  <si>
    <t>023-686-9875</t>
  </si>
  <si>
    <t>023-686-9876</t>
  </si>
  <si>
    <t>ショートステイ鈴川敬寿園</t>
  </si>
  <si>
    <t>山形県山形市大野目二丁目２番６７号</t>
  </si>
  <si>
    <t>023-666-8100</t>
  </si>
  <si>
    <t>023-666-8105</t>
  </si>
  <si>
    <t>短期入所生活介護　みなみ</t>
  </si>
  <si>
    <t>山形県山形市南館4-1-45</t>
  </si>
  <si>
    <t>023-647-6030</t>
  </si>
  <si>
    <t>特別養護老人ホーム　山静寿</t>
  </si>
  <si>
    <t>山形県山形市沼木字下河原1133番地1</t>
  </si>
  <si>
    <t>023-646-3410</t>
  </si>
  <si>
    <t>023-647-6670</t>
  </si>
  <si>
    <t>空床利用のみ</t>
  </si>
  <si>
    <t>いずみケアセンター昭和館</t>
  </si>
  <si>
    <t>株式会社　蘭企画</t>
  </si>
  <si>
    <t>山形県山形市長町一丁目９番５９－１４号</t>
  </si>
  <si>
    <t>023-681-0909</t>
  </si>
  <si>
    <t>023-681-0799</t>
  </si>
  <si>
    <t>短期入所生活介護事業所「あっぷるの里久保田」</t>
  </si>
  <si>
    <t>社会福祉法人慈福会</t>
  </si>
  <si>
    <t>山形県山形市久保田一丁目７番７号</t>
  </si>
  <si>
    <t>023-647-6330</t>
  </si>
  <si>
    <t>023-646-1133</t>
  </si>
  <si>
    <t>ショートステイ沼木敬寿園</t>
  </si>
  <si>
    <t>山形県山形市沼木６８番地１</t>
  </si>
  <si>
    <t>023-674-9881</t>
  </si>
  <si>
    <t>023-646-0545</t>
  </si>
  <si>
    <t>短期入所ユトリアケアセンターかすみ</t>
  </si>
  <si>
    <t>短期入所生活介護事業所さくらホーム山形</t>
  </si>
  <si>
    <t>山形県山形市嶋北３丁目１４番２４号</t>
  </si>
  <si>
    <t>023-674-7303</t>
  </si>
  <si>
    <t>023-674-7852</t>
  </si>
  <si>
    <t>指定短期入所生活介護事業所　みはらしの丘</t>
  </si>
  <si>
    <t>社会福祉法人　友愛会</t>
  </si>
  <si>
    <t>山形県山形市みはらしの丘四丁目15番地3</t>
  </si>
  <si>
    <t>023-688-3854</t>
  </si>
  <si>
    <t>023-689-9090</t>
  </si>
  <si>
    <t>サンシャイン大森ショートステイセンター(ﾕﾆｯﾄ型空床利用型）</t>
  </si>
  <si>
    <t>山形県山形市大森2139番地1</t>
  </si>
  <si>
    <t>ほっと　in 福寿草</t>
  </si>
  <si>
    <t>ショートステイあかしや共生苑</t>
  </si>
  <si>
    <t>山形県山形市桧町三丁目4番17号</t>
  </si>
  <si>
    <t>023-674-7777</t>
  </si>
  <si>
    <t>023-684-5117</t>
  </si>
  <si>
    <t>ショートステイ小白川</t>
  </si>
  <si>
    <t>短期入所生活介護事業所　福寿草小荷駄町</t>
  </si>
  <si>
    <t>山形県山形市小荷駄町１２番４６号</t>
  </si>
  <si>
    <t>023-666-6517</t>
  </si>
  <si>
    <t>023-666-6518</t>
  </si>
  <si>
    <t>万世園ショートステイ</t>
  </si>
  <si>
    <t>0238-28-1455</t>
  </si>
  <si>
    <t>成島園ショートステイ</t>
  </si>
  <si>
    <t>0238-37-2133</t>
  </si>
  <si>
    <t>0238-37-2690</t>
  </si>
  <si>
    <t>おいたまの郷指定短期入所生活介護事業所</t>
  </si>
  <si>
    <t>特別養護老人ホーム「サンファミリア米沢」</t>
  </si>
  <si>
    <t>介護付有料老人ホームやすらぎ苑</t>
  </si>
  <si>
    <t>山形県米沢市成島町３丁目２番１２７－１２号</t>
  </si>
  <si>
    <t>0238-37-1865</t>
  </si>
  <si>
    <t>0238-37-1872</t>
  </si>
  <si>
    <t>特別養護老人ホーム回春堂</t>
  </si>
  <si>
    <t>0238-26-8850</t>
  </si>
  <si>
    <t>0238-26-8161</t>
  </si>
  <si>
    <t>永寿荘ショートステイセンター</t>
  </si>
  <si>
    <t>しおん荘ショートステイセンター</t>
  </si>
  <si>
    <t>社会福祉法人思恩会</t>
  </si>
  <si>
    <t>山形県鶴岡市湯野浜一丁目１７番３５号</t>
  </si>
  <si>
    <t>0235-76-3735</t>
  </si>
  <si>
    <t>0235-76-3727</t>
  </si>
  <si>
    <t>池幸園ショートステイ</t>
  </si>
  <si>
    <t>山形県鶴岡市陽光町9-20</t>
  </si>
  <si>
    <t>ショートステイかけはし</t>
  </si>
  <si>
    <t>短期入所センターおおやま</t>
  </si>
  <si>
    <t>0235-38-0250</t>
  </si>
  <si>
    <t>0235-38-0251</t>
  </si>
  <si>
    <t>ショートステイかみじ荘</t>
  </si>
  <si>
    <t>山形県鶴岡市羽黒町手向字薬師沢１９８番地３</t>
  </si>
  <si>
    <t>0235-62-2233</t>
  </si>
  <si>
    <t>ショートステイかけはし２号館</t>
  </si>
  <si>
    <t>山形県鶴岡市民田字代家田９９番１</t>
  </si>
  <si>
    <t>（介護予防）短期入所生活介護事業所めぐみの郷しらやま</t>
  </si>
  <si>
    <t>社会福祉法人めぐみ会</t>
  </si>
  <si>
    <t>山形県鶴岡市白山字西木村１０１番地１</t>
  </si>
  <si>
    <t>0235-64-1171</t>
  </si>
  <si>
    <t>池幸園ショートステイみはら（空床型）</t>
  </si>
  <si>
    <t>サン・シテイ指定短期入所生活介護事業所</t>
  </si>
  <si>
    <t>山形県酒田市曙町二丁目２６番地の１</t>
  </si>
  <si>
    <t>0234-26-7788</t>
  </si>
  <si>
    <t>ショートステイひめふよう</t>
  </si>
  <si>
    <t>0234-41-2333</t>
  </si>
  <si>
    <t>0234-41-2334</t>
  </si>
  <si>
    <t>ショートステイサービスかたばみ荘</t>
  </si>
  <si>
    <t>山形県酒田市北千日堂前松境１８番１</t>
  </si>
  <si>
    <t>0234-35-1452</t>
  </si>
  <si>
    <t>ライフケア黒森指定短期入所生活介護事業所</t>
  </si>
  <si>
    <t>在宅介護支援施設にじの輪</t>
  </si>
  <si>
    <t>山形県酒田市泉町１番地１６</t>
  </si>
  <si>
    <t>0234-33-3485</t>
  </si>
  <si>
    <t>短期入所生活介護事業所さくらホーム広野</t>
  </si>
  <si>
    <t>山形県酒田市広野字末広１０２番地の１</t>
  </si>
  <si>
    <t>在宅介護複合施設ほづみ指定短期入所生活介護事業所</t>
  </si>
  <si>
    <t>短期入所生活介護事業所さくらの里</t>
  </si>
  <si>
    <t>山形県酒田市西田１６－１</t>
  </si>
  <si>
    <t>0234-61-4355</t>
  </si>
  <si>
    <t>0234-61-4350</t>
  </si>
  <si>
    <t>ショートステイあおい</t>
  </si>
  <si>
    <t>山形県酒田市緑ケ丘二丁目１６－１</t>
  </si>
  <si>
    <t>0234-41-2260</t>
  </si>
  <si>
    <t>0234-28-8956</t>
  </si>
  <si>
    <t>寿康園指定短期入所生活介護事業所</t>
  </si>
  <si>
    <t>山形県酒田市楢橋字大柳３番地１</t>
  </si>
  <si>
    <t>0234-52-3413</t>
  </si>
  <si>
    <t>0234-52-3414</t>
  </si>
  <si>
    <t>ライフケア黒森ユニット型指定（介護予防）短期入所生活介護事業所</t>
  </si>
  <si>
    <t>山形県酒田市黒森字葭葉山54番10</t>
  </si>
  <si>
    <t>0234-92-3371</t>
  </si>
  <si>
    <t>ショートステイあずま</t>
  </si>
  <si>
    <t>山形県酒田市生石字奥山１５５番１</t>
  </si>
  <si>
    <t>0234-94-2800</t>
  </si>
  <si>
    <t>0234-94-2801</t>
  </si>
  <si>
    <t>ショートステイ　グランパ・グランマ</t>
  </si>
  <si>
    <t>0234-31-8455</t>
  </si>
  <si>
    <t>特別養護老人ホーム新寿荘</t>
  </si>
  <si>
    <t>山形県新庄市本合海福田界２６４５</t>
  </si>
  <si>
    <t>0233-26-2316</t>
  </si>
  <si>
    <t>0233-26-2317</t>
  </si>
  <si>
    <t>短期入所生活介護施設ネスト・ステイ</t>
  </si>
  <si>
    <t>ショートステイふきのとう</t>
  </si>
  <si>
    <t>株式会社ケアネット徳洲会</t>
  </si>
  <si>
    <t>山形県新庄市鳥越字駒場4519番地1</t>
  </si>
  <si>
    <t>0233-32-0773</t>
  </si>
  <si>
    <t>0233-28-0378</t>
  </si>
  <si>
    <t>長生園指定短期入所生活介護事業所</t>
  </si>
  <si>
    <t>0237-86-8868</t>
  </si>
  <si>
    <t>0237-86-8865</t>
  </si>
  <si>
    <t>山形県寒河江市寒河江字久保2番地</t>
  </si>
  <si>
    <t>0237-86-1388</t>
  </si>
  <si>
    <t>ショートステイ醍醐</t>
  </si>
  <si>
    <t>社会福祉法人すばる</t>
  </si>
  <si>
    <t>山形県寒河江市慈恩寺２３５番地</t>
  </si>
  <si>
    <t>0237-84-0309</t>
  </si>
  <si>
    <t>0237-84-0308</t>
  </si>
  <si>
    <t>短期入所サービスさがえ</t>
  </si>
  <si>
    <t>山形県寒河江市白岩６３３０番地の１</t>
  </si>
  <si>
    <t>0237-85-1321</t>
  </si>
  <si>
    <t>0237-87-5010</t>
  </si>
  <si>
    <t>蓬仙園短期入所生活介護事業所</t>
  </si>
  <si>
    <t>社会福祉法人偕寿会</t>
  </si>
  <si>
    <t>山形県上山市金谷字藤木２４０１番地</t>
  </si>
  <si>
    <t>023-679-2366</t>
  </si>
  <si>
    <t>023-673-5279</t>
  </si>
  <si>
    <t>指定短期入所生活介護施設みずほの里</t>
  </si>
  <si>
    <t>023-674-3388</t>
  </si>
  <si>
    <t>023-673-3383</t>
  </si>
  <si>
    <t>指定短期入所生活介護事業所みゆきの丘</t>
  </si>
  <si>
    <t>山形県上山市弁天二丁目２番１１号</t>
  </si>
  <si>
    <t>短期入所生活介護事業所ながすずの里</t>
  </si>
  <si>
    <t>山形県上山市長清水二丁目5番19号</t>
  </si>
  <si>
    <t>023-666-7780</t>
  </si>
  <si>
    <t>023-666-7038</t>
  </si>
  <si>
    <t>山形県上山市牧野字清水２１－１</t>
  </si>
  <si>
    <t>指定短期入所生活介護事業所ふもと</t>
  </si>
  <si>
    <t>特別養護老人ホームひがしざわ</t>
  </si>
  <si>
    <t>社会福祉法人　慈敬会</t>
  </si>
  <si>
    <t>地域密着型特別養護老人ホームむらやま</t>
  </si>
  <si>
    <t>山形県村山市中央二丁目3番46号</t>
  </si>
  <si>
    <t>0237-52-3456</t>
  </si>
  <si>
    <t>0237-55-3411</t>
  </si>
  <si>
    <t>特別養護老人ホーム慈光園</t>
  </si>
  <si>
    <t>0238-88-2711</t>
  </si>
  <si>
    <t>寿泉荘指定短期入所生活介護事業所</t>
  </si>
  <si>
    <t>社会福祉法人山形県社会福祉事業団</t>
  </si>
  <si>
    <t>山形県長井市今泉１８５７</t>
  </si>
  <si>
    <t>0238-88-9127</t>
  </si>
  <si>
    <t>0238-84-2276</t>
  </si>
  <si>
    <t>野の香短期入所</t>
  </si>
  <si>
    <t>山形県長井市館町南９番６３号</t>
  </si>
  <si>
    <t>0238-87-0567</t>
  </si>
  <si>
    <t>0238-87-0588</t>
  </si>
  <si>
    <t>特別養護老人ホーム清幸園</t>
  </si>
  <si>
    <t>特別養護老人ホーム明幸園</t>
  </si>
  <si>
    <t>023-653-3071</t>
  </si>
  <si>
    <t>023-653-3070</t>
  </si>
  <si>
    <t>指定短期入所生活介護事業所　特別養護老人ホームあこがれ</t>
  </si>
  <si>
    <t>山形県天童市荒谷1973番地1345</t>
  </si>
  <si>
    <t>ソーレホーム天童ショートステイ</t>
  </si>
  <si>
    <t>山形県天童市桜町１番７号</t>
  </si>
  <si>
    <t>ショートステイ　お宿つるかめ</t>
  </si>
  <si>
    <t>明幸園ショートステイセンター</t>
  </si>
  <si>
    <t>山形県天童市矢野目150番地</t>
  </si>
  <si>
    <t>短期入所生活介護事業所たかだま</t>
  </si>
  <si>
    <t>社会福祉法人羽陽の里</t>
  </si>
  <si>
    <t>山形県天童市清池１５５９番１</t>
  </si>
  <si>
    <t>023-674-8711</t>
  </si>
  <si>
    <t>023-674-8777</t>
  </si>
  <si>
    <t>短期入所生活介護事業所　さくらホーム天童</t>
  </si>
  <si>
    <t>山形県天童市芳賀タウン南四丁目８番３号</t>
  </si>
  <si>
    <t>023-651-8733</t>
  </si>
  <si>
    <t>023-651-8730</t>
  </si>
  <si>
    <t>地域密着型特別養護老人ホーム清幸園</t>
  </si>
  <si>
    <t>山形県天童市大清水４９１番地１</t>
  </si>
  <si>
    <t>023-687-1120</t>
  </si>
  <si>
    <t>023-687-1121</t>
  </si>
  <si>
    <t>ショートステイ　つるかめの縁</t>
  </si>
  <si>
    <t>社会福祉法人つるかめ</t>
  </si>
  <si>
    <t>山形県天童市小関７７番地１</t>
  </si>
  <si>
    <t>023-652-1255</t>
  </si>
  <si>
    <t>023-652-1020</t>
  </si>
  <si>
    <t>短期入所施設白水荘</t>
  </si>
  <si>
    <t>0237-44-2366</t>
  </si>
  <si>
    <t>短期入所施設第二白水荘</t>
  </si>
  <si>
    <t>0237-41-1121</t>
  </si>
  <si>
    <t>ショートステイおさなぎ</t>
  </si>
  <si>
    <t>短期入所生活介護事業所　ソーレ東根</t>
  </si>
  <si>
    <t>山形県東根市温泉町二丁目5番3-5号</t>
  </si>
  <si>
    <t>0237-53-8802</t>
  </si>
  <si>
    <t>指定短期入所生活介護事業所長寿園</t>
  </si>
  <si>
    <t>0237-22-1325</t>
  </si>
  <si>
    <t>0237-22-1359</t>
  </si>
  <si>
    <t>特別養護老人ホームおばなざわ</t>
  </si>
  <si>
    <t>山形県尾花沢市五十沢186</t>
  </si>
  <si>
    <t>0237-23-3030</t>
  </si>
  <si>
    <t>0237-23-3028</t>
  </si>
  <si>
    <t>特別養護老人ホーム　よつば荘</t>
  </si>
  <si>
    <t>特別養護老人ホームこぶし荘</t>
  </si>
  <si>
    <t>0238-49-2800</t>
  </si>
  <si>
    <t>0238-49-2802</t>
  </si>
  <si>
    <t>特別養護老人ホーム太陽の里ふたば</t>
  </si>
  <si>
    <t>短期入所生活介護事業所ドミール南陽</t>
  </si>
  <si>
    <t>山形県南陽市椚塚９４０番地</t>
  </si>
  <si>
    <t>0238-40-4020</t>
  </si>
  <si>
    <t>0238-40-4021</t>
  </si>
  <si>
    <t>指定短期入所生活介護事業所やまのべ荘</t>
  </si>
  <si>
    <t>023-665-7844</t>
  </si>
  <si>
    <t>中山ひまわり荘指定短期入所生活介護事業所</t>
  </si>
  <si>
    <t>023-662-6633</t>
  </si>
  <si>
    <t>スマイルやまのべショートステイ</t>
  </si>
  <si>
    <t>複合介護健康施設しらかば</t>
  </si>
  <si>
    <t>株式会社　白樺</t>
  </si>
  <si>
    <t>山形県東村山郡山辺町山辺675番地１</t>
  </si>
  <si>
    <t>023-664-5155</t>
  </si>
  <si>
    <t>023-664-5010</t>
  </si>
  <si>
    <t>短期入所サービスケアハイツ西川</t>
  </si>
  <si>
    <t>ふれあい荘短期入所サービス</t>
  </si>
  <si>
    <t>指定短期入所生活介護事業所「眺葉園」</t>
  </si>
  <si>
    <t>山形県西村山郡河北町谷地字東680番地</t>
  </si>
  <si>
    <t>0237-73-3890</t>
  </si>
  <si>
    <t>0237-73-3891</t>
  </si>
  <si>
    <t>大寿荘指定短期入所生活介護事業所</t>
  </si>
  <si>
    <t>山形県西村山郡大江町藤田８３９の１</t>
  </si>
  <si>
    <t>0237-62-4328</t>
  </si>
  <si>
    <t>0237-62-4329</t>
  </si>
  <si>
    <t>老人短期入所事業所らふらんす大江</t>
  </si>
  <si>
    <t>短期入所生活介護施設ひいなの里</t>
  </si>
  <si>
    <t>0237-71-1880</t>
  </si>
  <si>
    <t>盲特別養護老人ホーム和合荘　指定短期入所生活介護事業所</t>
  </si>
  <si>
    <t>社会福祉法人朝日敬慎会</t>
  </si>
  <si>
    <t>山形県西村山郡朝日町和合422番地</t>
  </si>
  <si>
    <t>0237-85-1672</t>
  </si>
  <si>
    <t>指定短期入所生活介護事業所仁風荘</t>
  </si>
  <si>
    <t>指定短期入所生活介護事業所第二仁風荘</t>
  </si>
  <si>
    <t>山形県北村山郡大石田町大石田甲５７４</t>
  </si>
  <si>
    <t>ショートステイひめゆり</t>
  </si>
  <si>
    <t>まごころ荘ショートステイセンター</t>
  </si>
  <si>
    <t>指定短期入所生活介護事業所翠明荘</t>
  </si>
  <si>
    <t>特別養護老人ホームえんじゅ荘</t>
  </si>
  <si>
    <t>山形県最上郡舟形町長者原１７１２－１</t>
  </si>
  <si>
    <t>福寿荘指定短期入所生活介護事業所</t>
  </si>
  <si>
    <t>山形県最上郡真室川町木ノ下１１０１番１</t>
  </si>
  <si>
    <t>0233-62-2396</t>
  </si>
  <si>
    <t>0233-62-2234</t>
  </si>
  <si>
    <t>特別養護老人ホーム「みすぎ荘」</t>
  </si>
  <si>
    <t>紅梅荘指定短期入所生活介護事業所</t>
  </si>
  <si>
    <t>社会福祉法人豊寿会</t>
  </si>
  <si>
    <t>山形県最上郡最上町向町７３－３</t>
  </si>
  <si>
    <t>0233-43-3661</t>
  </si>
  <si>
    <t>0233-43-3663</t>
  </si>
  <si>
    <t>短期入所生活介護事業所　「悠悠」</t>
  </si>
  <si>
    <t>地域密着型介護老人福祉施設ほなみ</t>
  </si>
  <si>
    <t>山形県最上郡舟形町舟形４２番地１</t>
  </si>
  <si>
    <t>0233-32-3900</t>
  </si>
  <si>
    <t>0233-32-3933</t>
  </si>
  <si>
    <t>紅梅荘（ユニット型）指定短期入所生活介護事業所</t>
  </si>
  <si>
    <t>社会福祉法人　豊寿会</t>
  </si>
  <si>
    <t>山形県最上郡最上町向町７３番地の３</t>
  </si>
  <si>
    <t>特別養護老人ホームまほろば荘</t>
  </si>
  <si>
    <t>山形県東置賜郡高畠町福沢７０５番地の１</t>
  </si>
  <si>
    <t>0238-57-5000</t>
  </si>
  <si>
    <t>0238-57-5040</t>
  </si>
  <si>
    <t>特別養護老人ホームはとみね荘</t>
  </si>
  <si>
    <t>0238-51-0001</t>
  </si>
  <si>
    <t>0238-51-0010</t>
  </si>
  <si>
    <t>指定短期入所生活介護事業所そよ風の森</t>
  </si>
  <si>
    <t>0238-46-2131</t>
  </si>
  <si>
    <t>特別養護老人ホームたかはた荘</t>
  </si>
  <si>
    <t>山形県東置賜郡高畠町高畠３０３番地の１</t>
  </si>
  <si>
    <t>0238-52-5550</t>
  </si>
  <si>
    <t>0238-52-5557</t>
  </si>
  <si>
    <t>特別養護老人ホーム白光園</t>
  </si>
  <si>
    <t>山形県西置賜郡白鷹町鮎貝１０８番地</t>
  </si>
  <si>
    <t>0238-85-1511</t>
  </si>
  <si>
    <t>特別養護老人ホームさいわい荘</t>
  </si>
  <si>
    <t>0238-62-3821</t>
  </si>
  <si>
    <t>0238-62-3822</t>
  </si>
  <si>
    <t>特別養護老人ホームひめさゆり荘</t>
  </si>
  <si>
    <t>社会福祉法人いいで福祉会</t>
  </si>
  <si>
    <t>山形県西置賜郡飯豊町添川３５１４番地８２</t>
  </si>
  <si>
    <t>0238-74-2011</t>
  </si>
  <si>
    <t>0238-74-2021</t>
  </si>
  <si>
    <t>短期入所生活介護事業所マイスカイ中山</t>
  </si>
  <si>
    <t>社会福祉法人そうめい会</t>
  </si>
  <si>
    <t>山形県西置賜郡白鷹町中山２７６０番地</t>
  </si>
  <si>
    <t>0238-85-6636</t>
  </si>
  <si>
    <t>0238-85-6637</t>
  </si>
  <si>
    <t>山水園指定短期入所生活介護事業所</t>
  </si>
  <si>
    <t>山形県東田川郡庄内町狩川笠山４３３番地の３</t>
  </si>
  <si>
    <t>0234-56-3522</t>
  </si>
  <si>
    <t>ソラーナ短期入所生活介護事業所</t>
  </si>
  <si>
    <t>山形県東田川郡庄内町南野北野１００番地２</t>
  </si>
  <si>
    <t>指定短期入所生活介護サービスセンターふじの花荘</t>
  </si>
  <si>
    <t>山形県鶴岡市藤の花一丁目１８番地１</t>
  </si>
  <si>
    <t>桃寿荘指定短期入所生活介護事業所</t>
  </si>
  <si>
    <t>社会福祉法人櫛引福寿会</t>
  </si>
  <si>
    <t>山形県鶴岡市たらのき代桃平１２３番地</t>
  </si>
  <si>
    <t>0235-57-3222</t>
  </si>
  <si>
    <t>0235-57-4308</t>
  </si>
  <si>
    <t>指定短期入所生活介護施設特別養護老人ホームなの花荘</t>
  </si>
  <si>
    <t>0235-66-4831</t>
  </si>
  <si>
    <t>指定短期入所生活介護事業所「かたくり荘」</t>
  </si>
  <si>
    <t>山形県鶴岡市熊出字東村１５７番地２</t>
  </si>
  <si>
    <t>0235-53-2300</t>
  </si>
  <si>
    <t>ラ・ルーナ短期入所生活介護事業所</t>
  </si>
  <si>
    <t>山形県東田川郡庄内町余目字矢口92番地1</t>
  </si>
  <si>
    <t>0234-43-6730</t>
  </si>
  <si>
    <t>ショートステイ温寿荘</t>
  </si>
  <si>
    <t>0235-43-2351</t>
  </si>
  <si>
    <t>山形県酒田市楢橋大柳３番地１</t>
  </si>
  <si>
    <t>短期入所生活介護事業所「幸楽荘」</t>
  </si>
  <si>
    <t>山形県酒田市小泉前田５０番地</t>
  </si>
  <si>
    <t>0234-64-3711</t>
  </si>
  <si>
    <t>さくらホーム短期入所生活介護事業所</t>
  </si>
  <si>
    <t>山形県酒田市中牧田丸福１７１番地</t>
  </si>
  <si>
    <t>0234-62-2941</t>
  </si>
  <si>
    <t>0234-62-4016</t>
  </si>
  <si>
    <t>松濤荘指定短期入所生活介護事業所</t>
  </si>
  <si>
    <t>山形県飽海郡遊佐町菅里字菅野南山７番地１</t>
  </si>
  <si>
    <t>0234-76-2103</t>
  </si>
  <si>
    <t>0234-76-2147</t>
  </si>
  <si>
    <t>ショートステイゆうすい</t>
  </si>
  <si>
    <t>0234-71-2133</t>
  </si>
  <si>
    <t>0234-71-2134</t>
  </si>
  <si>
    <t>ショートステイにしだて</t>
  </si>
  <si>
    <t>山形県飽海郡遊佐町吹浦字西楯23番地の9</t>
  </si>
  <si>
    <t>0234-71-6061</t>
  </si>
  <si>
    <t>0234-71-6062</t>
  </si>
  <si>
    <t>山形県飽海郡遊佐町菅里字菅野南山7番地1</t>
  </si>
  <si>
    <t>介護老人保健施設「サンファミリア米沢」</t>
  </si>
  <si>
    <t>介護老人保健施設ケアホームみやはら</t>
  </si>
  <si>
    <t>医療法人継和会</t>
  </si>
  <si>
    <t>山形県鶴岡市三和町１番５３号</t>
  </si>
  <si>
    <t>0235-28-2061</t>
  </si>
  <si>
    <t>0235-28-2062</t>
  </si>
  <si>
    <t>介護療養型老人保健施設せせらぎ</t>
  </si>
  <si>
    <t>0235-28-2160</t>
  </si>
  <si>
    <t>0235-28-2161</t>
  </si>
  <si>
    <t>0234-22-1400</t>
  </si>
  <si>
    <t>介護老人保健施設ひだまり</t>
  </si>
  <si>
    <t>山形県酒田市中町３丁目５番２３号</t>
  </si>
  <si>
    <t>0234-25-6356</t>
  </si>
  <si>
    <t>0234-25-6357</t>
  </si>
  <si>
    <t>0238-84-7575</t>
  </si>
  <si>
    <t>0238-84-7718</t>
  </si>
  <si>
    <t>0238-40-3888</t>
  </si>
  <si>
    <t>0238-40-3899</t>
  </si>
  <si>
    <t>462-3993</t>
  </si>
  <si>
    <t>社会医療法人二本松会介護老人保健施設かなやの里</t>
  </si>
  <si>
    <t>山形県上山市金谷字下河原１３７０番地</t>
  </si>
  <si>
    <t>023-677-1081</t>
  </si>
  <si>
    <t>順仁堂　遊佐病院</t>
  </si>
  <si>
    <t>医療法人社団順仁堂</t>
  </si>
  <si>
    <t>山形県飽海郡遊佐町遊佐字石田７番地</t>
  </si>
  <si>
    <t>0234-72-2522</t>
  </si>
  <si>
    <t>0234-71-2865</t>
  </si>
  <si>
    <t>06B1600014</t>
  </si>
  <si>
    <t>天童温泉篠田介護医療院</t>
  </si>
  <si>
    <t>医療法人　篠田好生会</t>
  </si>
  <si>
    <t>山形県天童市鎌田一丁目７番1号</t>
  </si>
  <si>
    <t>023-653-5711</t>
  </si>
  <si>
    <t>三川病院介護医療院</t>
  </si>
  <si>
    <t>医療法人社団愛陽会</t>
  </si>
  <si>
    <t>山形県東田川郡三川町横山字堤39番</t>
  </si>
  <si>
    <t>0235-68-0150</t>
  </si>
  <si>
    <t>オークランドホーム荒楯町さくら苑</t>
  </si>
  <si>
    <t>オークランドホーム株式会社</t>
  </si>
  <si>
    <t>山形県山形市荒楯町二丁目１８番７号</t>
  </si>
  <si>
    <t>023-633-2350</t>
  </si>
  <si>
    <t>グループホームはなみずき</t>
  </si>
  <si>
    <t>株式会社ケアセンターはなみずき</t>
  </si>
  <si>
    <t>山形県山形市深町一丁目９番１４号（南の家ユニット）二丁目２番２５号</t>
  </si>
  <si>
    <t>023-644-2777</t>
  </si>
  <si>
    <t>023-644-2778</t>
  </si>
  <si>
    <t>オークランドホーム南原町木洩れ陽</t>
  </si>
  <si>
    <t>山形県山形市南原町三丁目１１番１号</t>
  </si>
  <si>
    <t>023-622-9002</t>
  </si>
  <si>
    <t>山形県鶴岡市友江町２３番１４号</t>
  </si>
  <si>
    <t>山形県鶴岡市ほなみ町３番１号</t>
  </si>
  <si>
    <t>グループホームひだまりの家</t>
  </si>
  <si>
    <t>山形県鶴岡市茅原町２７番１号</t>
  </si>
  <si>
    <t>0235-25-5502</t>
  </si>
  <si>
    <t>0235-25-5501</t>
  </si>
  <si>
    <t>グループホームなずな</t>
  </si>
  <si>
    <t>ぷらすはーと株式会社</t>
  </si>
  <si>
    <t>山形県鶴岡市神明町１５番１５号</t>
  </si>
  <si>
    <t>0235-64-1303</t>
  </si>
  <si>
    <t>0235-64-1304</t>
  </si>
  <si>
    <t>グループホームなでしこ</t>
  </si>
  <si>
    <t>山形県鶴岡市斎藤川原字間々下３５番</t>
  </si>
  <si>
    <t>0235-25-5613</t>
  </si>
  <si>
    <t>0235-25-5612</t>
  </si>
  <si>
    <t>グループホームひより</t>
  </si>
  <si>
    <t>特定非営利活動法人あらた</t>
  </si>
  <si>
    <t>山形県酒田市京田二丁目６９番７</t>
  </si>
  <si>
    <t>0234-31-3377</t>
  </si>
  <si>
    <t>0234-31-3376</t>
  </si>
  <si>
    <t>こもれびの郷認知症対応型通所介護事業所</t>
  </si>
  <si>
    <t>山形県酒田市黒森字境山６１６番１</t>
  </si>
  <si>
    <t>0234-92-3427</t>
  </si>
  <si>
    <t>0234-92-3351</t>
  </si>
  <si>
    <t>グループホーム大手町</t>
  </si>
  <si>
    <t>ふるさと企画有限会社</t>
  </si>
  <si>
    <t>山形県新庄市大手町２番８３号</t>
  </si>
  <si>
    <t>0233-23-8080</t>
  </si>
  <si>
    <t>0233-23-8083</t>
  </si>
  <si>
    <t>最上町認知症高齢者グループホームやすらぎの家</t>
  </si>
  <si>
    <t>0233-43-3125</t>
  </si>
  <si>
    <t>グループホームひめさゆり荘</t>
  </si>
  <si>
    <t>0238-74-2525</t>
  </si>
  <si>
    <t>グループホームふじの花荘</t>
  </si>
  <si>
    <t>グループホーム「ひまわりの丘」</t>
  </si>
  <si>
    <t>山形県東田川郡庄内町松陽一丁目１番地６</t>
  </si>
  <si>
    <t>0234-45-1050</t>
  </si>
  <si>
    <t>グループホーム「ママ家」</t>
  </si>
  <si>
    <t>株式会社互恵</t>
  </si>
  <si>
    <t>山形県鶴岡市常盤木字関口１０３番地３号</t>
  </si>
  <si>
    <t>0235-78-7900</t>
  </si>
  <si>
    <t>認知症高齢者グループホームなごみ</t>
  </si>
  <si>
    <t>特定非営利活動法人大地</t>
  </si>
  <si>
    <t>山形県鶴岡市羽黒町赤川字熊坂４７番３</t>
  </si>
  <si>
    <t>0235-62-4331</t>
  </si>
  <si>
    <t>0235-62-3190</t>
  </si>
  <si>
    <t>グループホームやまゆり</t>
  </si>
  <si>
    <t>株式会社狩川佐藤組</t>
  </si>
  <si>
    <t>山形県東田川郡庄内町狩川字小縄３番３</t>
  </si>
  <si>
    <t>0234-51-2580</t>
  </si>
  <si>
    <t>コミュニティママ家</t>
  </si>
  <si>
    <t>山形県鶴岡市中田字追分１６２番地２号</t>
  </si>
  <si>
    <t>0235-57-5050</t>
  </si>
  <si>
    <t>デイサービス　けやきの森</t>
  </si>
  <si>
    <t>山形県山形市漆山字念仏段１９０３－１</t>
  </si>
  <si>
    <t>認知症デイサービスセンターわが家</t>
  </si>
  <si>
    <t>合同会社一会</t>
  </si>
  <si>
    <t>山形県山形市荒楯町二丁目９番７号</t>
  </si>
  <si>
    <t>023-674-7610</t>
  </si>
  <si>
    <t>023-674-7608</t>
  </si>
  <si>
    <t>オレアもとき　認知症対応型通所介護</t>
  </si>
  <si>
    <t>グループホームなな草</t>
  </si>
  <si>
    <t>山形県鶴岡市外内島字石名田８２番２３号</t>
  </si>
  <si>
    <t>0235-26-0558</t>
  </si>
  <si>
    <t>0235-33-8853</t>
  </si>
  <si>
    <t>デイサービス　「いろ花」</t>
  </si>
  <si>
    <t>株式会社　ライフネット</t>
  </si>
  <si>
    <t>山形県鶴岡市下山添字中通４０－１</t>
  </si>
  <si>
    <t>0235-78-7335</t>
  </si>
  <si>
    <t>0235-57-5959</t>
  </si>
  <si>
    <t>グループホームなごみ２号館</t>
  </si>
  <si>
    <t>山形県鶴岡市羽黒町三ツ橋字向田４６番３</t>
  </si>
  <si>
    <t>0235-62-4881</t>
  </si>
  <si>
    <t>0235-62-4883</t>
  </si>
  <si>
    <t>認知症対応型通所介護　楽楽</t>
  </si>
  <si>
    <t>山形県酒田市中町三丁目2番21号</t>
  </si>
  <si>
    <t>0234-21-1088</t>
  </si>
  <si>
    <t>デイサービスセンター　サン・シティⅡ</t>
  </si>
  <si>
    <t>山形県酒田市曙町二丁目２８－５</t>
  </si>
  <si>
    <t>0234-26-6160</t>
  </si>
  <si>
    <t>グループホームサン・シティ</t>
  </si>
  <si>
    <t>0234-26-7810</t>
  </si>
  <si>
    <t>社会医療法人みゆき会　認知症対応型通所介護みゆきの園</t>
  </si>
  <si>
    <t>ケアステージおれんじ新丁</t>
  </si>
  <si>
    <t>山形県上山市新丁１番９号</t>
  </si>
  <si>
    <t>023-673-6868</t>
  </si>
  <si>
    <t>リバーヒルデイサービスセンター輝ら凛</t>
  </si>
  <si>
    <t>山形県長井市館町南９番７４号</t>
  </si>
  <si>
    <t>0238-88-1223</t>
  </si>
  <si>
    <t>0238-88-1228</t>
  </si>
  <si>
    <t>ケアステージおれんじあやめ通り</t>
  </si>
  <si>
    <t>山形県長井市緑町１２番５０－１</t>
  </si>
  <si>
    <t>0238-88-5433</t>
  </si>
  <si>
    <t>認知症デイサービスきらめきの里</t>
  </si>
  <si>
    <t>023-665-5325</t>
  </si>
  <si>
    <t>山形県東根市野川2074番地の99</t>
  </si>
  <si>
    <t>0237-43-6980</t>
  </si>
  <si>
    <t>ケアステージおれんじ二色根</t>
  </si>
  <si>
    <t>山形県南陽市二色根７４番地１１</t>
  </si>
  <si>
    <t>0238-43-3131</t>
  </si>
  <si>
    <t>認知症対応型デイサービス　つばさノ杜</t>
  </si>
  <si>
    <t>社会福祉法人いずみノ杜</t>
  </si>
  <si>
    <t>山形県南陽市若狭郷屋８１１番地の１</t>
  </si>
  <si>
    <t>0238-40-8839</t>
  </si>
  <si>
    <t>認知症対応型通所介護事業所ひいな</t>
  </si>
  <si>
    <t>山形県西村山郡河北町谷地字月山堂1217番5</t>
  </si>
  <si>
    <t>認知症対応型共同生活介護　グループホームこころ</t>
  </si>
  <si>
    <t>山形県西村山郡河北町溝延字本丸８－１</t>
  </si>
  <si>
    <t>0237-73-5853</t>
  </si>
  <si>
    <t>グループホーム　やまなみ</t>
  </si>
  <si>
    <t>特定非営利活動法人　やまなみ</t>
  </si>
  <si>
    <t>山形県最上郡最上町向町５－１０</t>
  </si>
  <si>
    <t>0233-43-3606</t>
  </si>
  <si>
    <t>0233-43-3603</t>
  </si>
  <si>
    <t>グループホーム　紅芭</t>
  </si>
  <si>
    <t>株式会社くれりあ</t>
  </si>
  <si>
    <t>山形県最上郡戸沢村津谷鞭打野2096-1</t>
  </si>
  <si>
    <t>0233-72-9339</t>
  </si>
  <si>
    <t>0233-72-9338</t>
  </si>
  <si>
    <t>デイサービスセンターかがやき</t>
  </si>
  <si>
    <t>山形県東置賜郡川西町下奥田字穴澤平３７９６番地２０号</t>
  </si>
  <si>
    <t>フラワー小姓町</t>
  </si>
  <si>
    <t>医療法人東北医療福祉会</t>
  </si>
  <si>
    <t>山形県山形市小姓町７番１５号</t>
  </si>
  <si>
    <t>023-625-7210</t>
  </si>
  <si>
    <t>023-625-7265</t>
  </si>
  <si>
    <t>はなみずきの家</t>
  </si>
  <si>
    <t>山形県山形市深町一丁目９番１４号</t>
  </si>
  <si>
    <t>めだかの学校</t>
  </si>
  <si>
    <t>株式会社ダブルティエス</t>
  </si>
  <si>
    <t>山形県山形市やよい二丁目１番４３号</t>
  </si>
  <si>
    <t>023-687-1505</t>
  </si>
  <si>
    <t>023-687-1510</t>
  </si>
  <si>
    <t>もも太郎さん(南四番町)</t>
  </si>
  <si>
    <t>株式会社ジェイバック</t>
  </si>
  <si>
    <t>山形県山形市南四番町５番１８号</t>
  </si>
  <si>
    <t>023-615-2777</t>
  </si>
  <si>
    <t>023-634-2102</t>
  </si>
  <si>
    <t>やすらぎの里金井</t>
  </si>
  <si>
    <t>山形県山形市内表東１番地</t>
  </si>
  <si>
    <t>023-681-5711</t>
  </si>
  <si>
    <t>023-681-5712</t>
  </si>
  <si>
    <t>小規模多機能型居宅介護施設　米喜家</t>
  </si>
  <si>
    <t>株式会社よねき</t>
  </si>
  <si>
    <t>山形県山形市前明石字京旦１２１番地１</t>
  </si>
  <si>
    <t>023-679-4931</t>
  </si>
  <si>
    <t>023-645-2601</t>
  </si>
  <si>
    <t>もも太郎さん（たてやま）</t>
  </si>
  <si>
    <t>山形県山形市蔵王成沢字町浦４６１番地１７</t>
  </si>
  <si>
    <t>023-666-8820</t>
  </si>
  <si>
    <t>023-666-8821</t>
  </si>
  <si>
    <t>小規模多機能型居宅介護事業所鈴川敬寿園</t>
  </si>
  <si>
    <t>もも太郎さん（成沢）</t>
  </si>
  <si>
    <t>株式会社　ジェイバック</t>
  </si>
  <si>
    <t>山形県山形市蔵王成沢字町浦461-17</t>
  </si>
  <si>
    <t>023-666-8880</t>
  </si>
  <si>
    <t>023-666-8881</t>
  </si>
  <si>
    <t>滝山なごみの里指定小規模多機能型居宅介護事業所</t>
  </si>
  <si>
    <t>山形県山形市東青田二丁目6番4号</t>
  </si>
  <si>
    <t>023-673-0682</t>
  </si>
  <si>
    <t>023-615-6787</t>
  </si>
  <si>
    <t>小規模多機能型居宅介護事業所ソーレホーム中桜田</t>
  </si>
  <si>
    <t>山形県山形市中桜田二丁目９番１８号</t>
  </si>
  <si>
    <t>023-679-5011</t>
  </si>
  <si>
    <t>023-679-5013</t>
  </si>
  <si>
    <t>飯塚なごみの里指定小規模多機能型居宅介護事業所</t>
  </si>
  <si>
    <t>社会福祉法人　慈風会</t>
  </si>
  <si>
    <t>山形県山形市飯塚町字宮浦１４４７番４</t>
  </si>
  <si>
    <t>023-679-5022</t>
  </si>
  <si>
    <t>023-679-5088</t>
  </si>
  <si>
    <t>小規模多機能型居宅介護事業所ソーレホーム西田</t>
  </si>
  <si>
    <t>山形県山形市西田三丁目15番45号</t>
  </si>
  <si>
    <t>023-645-7880</t>
  </si>
  <si>
    <t>023-645-7881</t>
  </si>
  <si>
    <t>人生の楽園　時悠館</t>
  </si>
  <si>
    <t>有限会社エーペック</t>
  </si>
  <si>
    <t>山形県山形市風間１２６１番地５</t>
  </si>
  <si>
    <t>023-673-0285</t>
  </si>
  <si>
    <t>023-686-5506</t>
  </si>
  <si>
    <t>小規模多機能ホームちとせノ杜</t>
  </si>
  <si>
    <t>社会福祉法人　いずみノ杜</t>
  </si>
  <si>
    <t>山形県山形市落合町２０５番地</t>
  </si>
  <si>
    <t>023-634-5525</t>
  </si>
  <si>
    <t>023-634-5520</t>
  </si>
  <si>
    <t>めだかの学校　桧町校</t>
  </si>
  <si>
    <t>株式会社　ダブルティエス</t>
  </si>
  <si>
    <t>山形県山形市桧町一丁目９番１２号</t>
  </si>
  <si>
    <t>023-682-7887</t>
  </si>
  <si>
    <t>023-682-7899</t>
  </si>
  <si>
    <t>小規模多機能ユトリアケアセンターかすみ</t>
  </si>
  <si>
    <t>小規模多機能型居宅介護事業所沼木敬寿園</t>
  </si>
  <si>
    <t>社会福祉法人　敬寿会</t>
  </si>
  <si>
    <t>小規模多機能型居宅介護事業所「あっぷるの里久保田」</t>
  </si>
  <si>
    <t>社会福祉法人　慈福会</t>
  </si>
  <si>
    <t>暖家　1号館</t>
  </si>
  <si>
    <t>株式会社　ダンケ</t>
  </si>
  <si>
    <t>山形県山形市元木一丁目１０－４５</t>
  </si>
  <si>
    <t>023-666-6485</t>
  </si>
  <si>
    <t>023-666-6495</t>
  </si>
  <si>
    <t>ケアセンターとこしえあこや町</t>
  </si>
  <si>
    <t>株式会社　テイクオフ</t>
  </si>
  <si>
    <t>山形県山形市あこや町三丁目12番7号</t>
  </si>
  <si>
    <t>023-631-7888</t>
  </si>
  <si>
    <t>023-631-7877</t>
  </si>
  <si>
    <t>小規模多機能事業所　しんかい</t>
  </si>
  <si>
    <t>株式会社　エーペック</t>
  </si>
  <si>
    <t>山形県山形市新開一丁目3-17</t>
  </si>
  <si>
    <t>023-664-1739</t>
  </si>
  <si>
    <t>023-664-1741</t>
  </si>
  <si>
    <t>小規模多機能型居宅介護事業所ベルライフ宮町</t>
  </si>
  <si>
    <t>株式会社アイエス</t>
  </si>
  <si>
    <t>山形県山形市宮町一丁目7番8号</t>
  </si>
  <si>
    <t>023-615-7812</t>
  </si>
  <si>
    <t>023-615-7813</t>
  </si>
  <si>
    <t>もも太郎さん(印役)</t>
  </si>
  <si>
    <t>株式会社ＰＣＬ</t>
  </si>
  <si>
    <t>山形県山形市印役町四丁目5番23号</t>
  </si>
  <si>
    <t>023-665-0960</t>
  </si>
  <si>
    <t>023-665-0961</t>
  </si>
  <si>
    <t>小規模多機能ホームべにはなノ杜</t>
  </si>
  <si>
    <t>山形県山形市大森853</t>
  </si>
  <si>
    <t>023-665-0316</t>
  </si>
  <si>
    <t>023-665-0304</t>
  </si>
  <si>
    <t>みこころの園南山形小規模多機能型居宅介護事業所</t>
  </si>
  <si>
    <t>山形県山形市松原字横手779-1</t>
  </si>
  <si>
    <t>023-665-1133</t>
  </si>
  <si>
    <t>023-688-6888</t>
  </si>
  <si>
    <t>ケアセンターとこしえ山形薬師町</t>
  </si>
  <si>
    <t>山形県山形市薬師町一丁目３番６号</t>
  </si>
  <si>
    <t>023-625-3777</t>
  </si>
  <si>
    <t>023-625-3775</t>
  </si>
  <si>
    <t>小規模多機能型居宅介護事業所あんずの家</t>
  </si>
  <si>
    <t>医療法人社団桃李会</t>
  </si>
  <si>
    <t>山形県山形市南一番町５番２６号</t>
  </si>
  <si>
    <t>023-631-1172</t>
  </si>
  <si>
    <t>023-631-1173</t>
  </si>
  <si>
    <t>小規模多機能型居宅介護事業所おおそねケアセンター</t>
  </si>
  <si>
    <t>社会福祉法人清桜会</t>
  </si>
  <si>
    <t>山形県山形市上反田８１１番地１</t>
  </si>
  <si>
    <t>023-674-7729</t>
  </si>
  <si>
    <t>023-674-7738</t>
  </si>
  <si>
    <t>小規模多機能ホームせん寿ノ杜</t>
  </si>
  <si>
    <t>山形県山形市漆山住吉７１５</t>
  </si>
  <si>
    <t>023-674-8388</t>
  </si>
  <si>
    <t>023-674-8382</t>
  </si>
  <si>
    <t>小規模多機能ユトリアケアセンターなりさわ</t>
  </si>
  <si>
    <t>山形県山形市成沢西四丁目２－２０</t>
  </si>
  <si>
    <t>023-674-7150</t>
  </si>
  <si>
    <t>023-674-7170</t>
  </si>
  <si>
    <t>小規模多機能事業所　いすず</t>
  </si>
  <si>
    <t>山形県山形市五十鈴一丁目７番４７号</t>
  </si>
  <si>
    <t>023-673-0171</t>
  </si>
  <si>
    <t>023-673-0177</t>
  </si>
  <si>
    <t>湖山ケアサービス高堂</t>
  </si>
  <si>
    <t>山形県山形市高堂８４番１</t>
  </si>
  <si>
    <t>023-644-2710</t>
  </si>
  <si>
    <t>023-644-2711</t>
  </si>
  <si>
    <t>めだかの学校　上桜田校</t>
  </si>
  <si>
    <t>山形県山形市上桜田一丁目２番６号</t>
  </si>
  <si>
    <t>023-674-0911</t>
  </si>
  <si>
    <t>023-674-0933</t>
  </si>
  <si>
    <t>暖家　２号館</t>
  </si>
  <si>
    <t>株式会社ダンケ</t>
  </si>
  <si>
    <t>山形県山形市元木１丁目１０番５２号ダンケビルⅡ</t>
  </si>
  <si>
    <t>023-633-6003</t>
  </si>
  <si>
    <t>023-622-0057</t>
  </si>
  <si>
    <t>小規模多機能あかしや共生苑</t>
  </si>
  <si>
    <t>山形県山形市桧町三丁目４番１７号</t>
  </si>
  <si>
    <t>小規模多機能型居宅介護事業所おおぞらケアセンター</t>
  </si>
  <si>
    <t>山形県山形市砂田５６番地２</t>
  </si>
  <si>
    <t>023-643-5571</t>
  </si>
  <si>
    <t>023-643-5563</t>
  </si>
  <si>
    <t>小規模多機能つばさ桜田</t>
  </si>
  <si>
    <t>株式会社ユニバーサル山形</t>
  </si>
  <si>
    <t>山形県山形市桜田西二丁目７番１号</t>
  </si>
  <si>
    <t>023-679-5666</t>
  </si>
  <si>
    <t>023-679-5667</t>
  </si>
  <si>
    <t>小規模多機能型居宅介護　花笑み</t>
  </si>
  <si>
    <t>株式会社　花笑み</t>
  </si>
  <si>
    <t>山形県山形市あけぼの一丁目６番８号</t>
  </si>
  <si>
    <t>023-666-6633</t>
  </si>
  <si>
    <t>023-666-3252</t>
  </si>
  <si>
    <t>フラワーみつえ</t>
  </si>
  <si>
    <t>株式会社東日本医療福祉研究所</t>
  </si>
  <si>
    <t>山形県山形市吉原一丁目10番29号</t>
  </si>
  <si>
    <t>023-647-7375</t>
  </si>
  <si>
    <t>023-647-7376</t>
  </si>
  <si>
    <t>小規模多機能型居宅介護事業所ソーレホーム城南</t>
  </si>
  <si>
    <t>山形県山形市城南町三丁目３番２６号</t>
  </si>
  <si>
    <t>023-674-0113</t>
  </si>
  <si>
    <t>023-674-0116</t>
  </si>
  <si>
    <t>小規模多機能型居宅介護事業所ソーレホーム江俣</t>
  </si>
  <si>
    <t>山形県山形市嶋南一丁目1番2号</t>
  </si>
  <si>
    <t>023-681-2225</t>
  </si>
  <si>
    <t>023-681-2235</t>
  </si>
  <si>
    <t>ケアセンターとこしえあたご</t>
  </si>
  <si>
    <t>山形県米沢市御廟三丁目５番２８号</t>
  </si>
  <si>
    <t>0238-21-3300</t>
  </si>
  <si>
    <t>0238-21-3363</t>
  </si>
  <si>
    <t>もも太郎さん（駅前）</t>
  </si>
  <si>
    <t>山形県米沢市駅前三丁目１７８４番１号</t>
  </si>
  <si>
    <t>0238-26-1322</t>
  </si>
  <si>
    <t>0238-26-1325</t>
  </si>
  <si>
    <t>地域ケアセンター東陽館　小規模多機能ホーム</t>
  </si>
  <si>
    <t>小規模多機能型居宅介護事業所やまぼうし</t>
  </si>
  <si>
    <t>株式会社菊地組</t>
  </si>
  <si>
    <t>山形県米沢市直江町２番３５号</t>
  </si>
  <si>
    <t>0238-22-6500</t>
  </si>
  <si>
    <t>0238-22-6625</t>
  </si>
  <si>
    <t>小規模多機能ホームぴゅありす通町</t>
  </si>
  <si>
    <t>特定非営利活動法人米沢清友会</t>
  </si>
  <si>
    <t>山形県米沢市通町四丁目３番１３号</t>
  </si>
  <si>
    <t>0238-40-0753</t>
  </si>
  <si>
    <t>0238-40-0754</t>
  </si>
  <si>
    <t>小規模多機能ホームこもれびの家</t>
  </si>
  <si>
    <t>有限会社敬愛会</t>
  </si>
  <si>
    <t>山形県米沢市花沢３０６９番地の２</t>
  </si>
  <si>
    <t>0238-26-1520</t>
  </si>
  <si>
    <t>0238-26-1522</t>
  </si>
  <si>
    <t>小規模多機能ホームぴゅありす大町</t>
  </si>
  <si>
    <t>山形県米沢市大町二丁目１番１０号</t>
  </si>
  <si>
    <t>0238-49-7020</t>
  </si>
  <si>
    <t>0238-49-7021</t>
  </si>
  <si>
    <t>小規模多機能ホーム　ぴゅありす金池</t>
  </si>
  <si>
    <t>山形県米沢市金池７丁目６番６０号</t>
  </si>
  <si>
    <t>0238-40-1725</t>
  </si>
  <si>
    <t>小規模多機能ホーム　こもれびの家　上郷</t>
  </si>
  <si>
    <t>山形県米沢市川井３８５３番地</t>
  </si>
  <si>
    <t>0238-37-8065</t>
  </si>
  <si>
    <t>小規模多機能ホーム　公園丸の内館</t>
  </si>
  <si>
    <t>山形県米沢市丸の内二丁目３番３号</t>
  </si>
  <si>
    <t>0238-21-8081</t>
  </si>
  <si>
    <t>小規模多機能ホーム　いとしあ笹野</t>
  </si>
  <si>
    <t>合同会社フランシア</t>
  </si>
  <si>
    <t>山形県米沢市笹野６３６番地の３</t>
  </si>
  <si>
    <t>0238-38-2300</t>
  </si>
  <si>
    <t>0238-27-7175</t>
  </si>
  <si>
    <t>永寿荘多機能ホーム宝田</t>
  </si>
  <si>
    <t>山形県鶴岡市宝田二丁目７番２９号</t>
  </si>
  <si>
    <t>0235-26-8355</t>
  </si>
  <si>
    <t>0235-26-8356</t>
  </si>
  <si>
    <t>ケアホームなな草</t>
  </si>
  <si>
    <t>多機能ゆのはま</t>
  </si>
  <si>
    <t>山形県鶴岡市湯野浜一丁目１９番２８号</t>
  </si>
  <si>
    <t>0235-76-3780</t>
  </si>
  <si>
    <t>0235-76-3761</t>
  </si>
  <si>
    <t>小規模多機能はぐろ</t>
  </si>
  <si>
    <t>0235-62-4882</t>
  </si>
  <si>
    <t>多機能かも</t>
  </si>
  <si>
    <t>山形県鶴岡市加茂字加茂１４６</t>
  </si>
  <si>
    <t>0235-64-1162</t>
  </si>
  <si>
    <t>0235-64-1172</t>
  </si>
  <si>
    <t>小規模多機能型居宅介護事業所　めぐみの郷しらやま</t>
  </si>
  <si>
    <t>小規模多機能型居宅介護事業所健楽園つどい</t>
  </si>
  <si>
    <t>山形県鶴岡市陽光町９番２０号</t>
  </si>
  <si>
    <t>0235-33-8107</t>
  </si>
  <si>
    <t>0235-29-2684</t>
  </si>
  <si>
    <t>清流苑</t>
  </si>
  <si>
    <t>山形県鶴岡市五十川字山之脇１８３－２</t>
  </si>
  <si>
    <t>0235-33-8755</t>
  </si>
  <si>
    <t>0235-33-8139</t>
  </si>
  <si>
    <t>ケアホームなずな</t>
  </si>
  <si>
    <t>山形県鶴岡市神明町１５－１５</t>
  </si>
  <si>
    <t>小規模多機能施設くしびき</t>
  </si>
  <si>
    <t>山形県鶴岡市上山添字神明前４２－１</t>
  </si>
  <si>
    <t>0235-57-4898</t>
  </si>
  <si>
    <t>小規模多機能型居宅介護施設さとわ</t>
  </si>
  <si>
    <t>有限会社アシスト</t>
  </si>
  <si>
    <t>山形県酒田市こがね町2丁目25番1</t>
  </si>
  <si>
    <t>0234-22-6633</t>
  </si>
  <si>
    <t>小規模多機能型居宅介護事業所多機能さくら住吉町</t>
  </si>
  <si>
    <t>山形県酒田市住吉町３番３２</t>
  </si>
  <si>
    <t>0234-33-3520</t>
  </si>
  <si>
    <t>0234-33-3526</t>
  </si>
  <si>
    <t>小規模多機能型居宅介護事業所多機能さくら広野</t>
  </si>
  <si>
    <t>山形県酒田市広野字末広１０５－５</t>
  </si>
  <si>
    <t>0234-91-1267</t>
  </si>
  <si>
    <t>小規模多機能型居宅介護事業所多機能さくら松山</t>
  </si>
  <si>
    <t>山形県酒田市西田１２－５</t>
  </si>
  <si>
    <t>0234-61-4888</t>
  </si>
  <si>
    <t>0234-61-4887</t>
  </si>
  <si>
    <t>小規模多機能型居宅介護事業所　多機能さくら東泉</t>
  </si>
  <si>
    <t>0234-31-9120</t>
  </si>
  <si>
    <t>小規模多機能型居宅介護支援事業所　多機能さくら若浜</t>
  </si>
  <si>
    <t>山形県酒田市若浜町１９－２６</t>
  </si>
  <si>
    <t>0234-31-9180</t>
  </si>
  <si>
    <t>0234-21-0023</t>
  </si>
  <si>
    <t>小規模多機能型居宅介護支援事業所多機能さくら亀ヶ崎</t>
  </si>
  <si>
    <t>山形県酒田市亀ケ崎五丁目４－１１</t>
  </si>
  <si>
    <t>0234-31-9190</t>
  </si>
  <si>
    <t>0234-21-0103</t>
  </si>
  <si>
    <t>多機能施設　かたばみ荘</t>
  </si>
  <si>
    <t>社会福祉法人　かたばみ会</t>
  </si>
  <si>
    <t>山形県酒田市光ケ丘2丁目3番19号</t>
  </si>
  <si>
    <t>0234-35-1453</t>
  </si>
  <si>
    <t>0234-35-1454</t>
  </si>
  <si>
    <t>小規模多機能ふよう</t>
  </si>
  <si>
    <t>社会福祉法人　光風会</t>
  </si>
  <si>
    <t>山形県酒田市宮野浦３丁目５－６５</t>
  </si>
  <si>
    <t>0234-31-0233</t>
  </si>
  <si>
    <t>小規模多機能型居宅介護施設さとわ下安町</t>
  </si>
  <si>
    <t>山形県酒田市下安町９－８</t>
  </si>
  <si>
    <t>0234-23-2244</t>
  </si>
  <si>
    <t>小規模多機能型居宅介護事業所　多機能さくら平田</t>
  </si>
  <si>
    <t>山形県酒田市砂越緑町四丁目２</t>
  </si>
  <si>
    <t>0234-61-7010</t>
  </si>
  <si>
    <t>0234-61-7020</t>
  </si>
  <si>
    <t>北のかがやき小規模多機能型居宅介護事業所</t>
  </si>
  <si>
    <t>0234-35-8610</t>
  </si>
  <si>
    <t>多機能施設　樫の木</t>
  </si>
  <si>
    <t>株式会社　樫の木</t>
  </si>
  <si>
    <t>山形県酒田市藤塚字中畑１５８番地</t>
  </si>
  <si>
    <t>0234-33-2277</t>
  </si>
  <si>
    <t>0234-33-2267</t>
  </si>
  <si>
    <t>多機能こうらく</t>
  </si>
  <si>
    <t>社会福祉法人　幾久栄会</t>
  </si>
  <si>
    <t>山形県酒田市小泉字前田３７－５</t>
  </si>
  <si>
    <t>多機能明日葉</t>
  </si>
  <si>
    <t>社会福祉法人　酒田福祉会</t>
  </si>
  <si>
    <t>ケアセンターとこしえ新庄松本</t>
  </si>
  <si>
    <t>山形県新庄市松本５３９番地の１</t>
  </si>
  <si>
    <t>0233-32-1817</t>
  </si>
  <si>
    <t>0233-32-1823</t>
  </si>
  <si>
    <t>ケアセンターとこしえ新庄金沢</t>
  </si>
  <si>
    <t>山形県新庄市金沢字下モ田2394番1</t>
  </si>
  <si>
    <t>ケアセンターとこしえ陵南</t>
  </si>
  <si>
    <t>山形県寒河江市内の袋一丁目２番地の１２</t>
  </si>
  <si>
    <t>0237-83-3303</t>
  </si>
  <si>
    <t>0237-83-3304</t>
  </si>
  <si>
    <t>ケアセンターとこしえ三泉</t>
  </si>
  <si>
    <t>山形県寒河江市中河原158-14</t>
  </si>
  <si>
    <t>0237-85-6870</t>
  </si>
  <si>
    <t>0237-85-6871</t>
  </si>
  <si>
    <t>ケアセンターとこしえ島</t>
  </si>
  <si>
    <t>山形県寒河江市島字皿沼691番地2</t>
  </si>
  <si>
    <t>0237-84-7190</t>
  </si>
  <si>
    <t>0237-84-7191</t>
  </si>
  <si>
    <t>ケアセンターとこしえ上山北</t>
  </si>
  <si>
    <t>山形県上山市弁天1丁目9番8号</t>
  </si>
  <si>
    <t>023-673-5527</t>
  </si>
  <si>
    <t>023-673-5528</t>
  </si>
  <si>
    <t>小規模多機能居宅介護事業所ながすず</t>
  </si>
  <si>
    <t>山形県上山市長清水二丁目５番１９号</t>
  </si>
  <si>
    <t>小規模多機能居宅介護事業所はやまホーム</t>
  </si>
  <si>
    <t>社会福祉法人　村山光厚生会</t>
  </si>
  <si>
    <t>山形県村山市湯野沢１８８１番地６</t>
  </si>
  <si>
    <t>0237-54-2055</t>
  </si>
  <si>
    <t>0237-54-2207</t>
  </si>
  <si>
    <t>小規模多機能型居宅介護事業所　多機能さくら村山</t>
  </si>
  <si>
    <t>山形県村山市富並１４６９番９</t>
  </si>
  <si>
    <t>0237-52-7036</t>
  </si>
  <si>
    <t>小規模多機能袖崎</t>
  </si>
  <si>
    <t>社会福祉法人千宏会</t>
  </si>
  <si>
    <t>山形県村山市土生田２６０番地４</t>
  </si>
  <si>
    <t>0237-52-8872</t>
  </si>
  <si>
    <t>小規模多機能型居宅介護事業所　笛田</t>
  </si>
  <si>
    <t>合同会社　Hygge</t>
  </si>
  <si>
    <t>山形県村山市楯岡笛田四丁目１番５５号</t>
  </si>
  <si>
    <t>0237-48-7973</t>
  </si>
  <si>
    <t>0237-48-7974</t>
  </si>
  <si>
    <t>小規模多機能ホーム　あら町ケアセンター</t>
  </si>
  <si>
    <t>山形県長井市あら町４番２３号</t>
  </si>
  <si>
    <t>0238-84-7577</t>
  </si>
  <si>
    <t>小規模多機能ホームはなのまち</t>
  </si>
  <si>
    <t>山形県長井市あら町３－８－１</t>
  </si>
  <si>
    <t>0238-84-2677</t>
  </si>
  <si>
    <t>小規模多機能　つばさ原町</t>
  </si>
  <si>
    <t>株式会社　ユニバーサル山形</t>
  </si>
  <si>
    <t>山形県天童市原町１４５番地１</t>
  </si>
  <si>
    <t>023-665-0850</t>
  </si>
  <si>
    <t>小規模多機能　いこいのつるかめ</t>
  </si>
  <si>
    <t>山形県天童市小関一丁目２－３７</t>
  </si>
  <si>
    <t>023-665-1325</t>
  </si>
  <si>
    <t>小規模多機能型居宅介護事業所たかだま</t>
  </si>
  <si>
    <t>山形県天童市清池１５５９－１</t>
  </si>
  <si>
    <t>小規模多機能きらめきの里</t>
  </si>
  <si>
    <t>023-665-5333</t>
  </si>
  <si>
    <t>小規模多機能施設　本丸ホーム</t>
  </si>
  <si>
    <t>山形県東根市本丸南一丁目１０－１６</t>
  </si>
  <si>
    <t>0237-43-6981</t>
  </si>
  <si>
    <t>ニチイケアセンター神町</t>
  </si>
  <si>
    <t>山形県東根市神町東一丁目１６番５８号</t>
  </si>
  <si>
    <t>0237-49-2201</t>
  </si>
  <si>
    <t>0237-49-2202</t>
  </si>
  <si>
    <t>まごころ</t>
  </si>
  <si>
    <t>株式会社　まごころ</t>
  </si>
  <si>
    <t>山形県東根市羽入５００番地６</t>
  </si>
  <si>
    <t>0237-53-1621</t>
  </si>
  <si>
    <t>0237-53-1622</t>
  </si>
  <si>
    <t>ケアセンターとこしえさくらんぼ東根駅前</t>
  </si>
  <si>
    <t>山形県東根市さくらんぼ駅前３丁目１番２０号</t>
  </si>
  <si>
    <t>0237-53-1178</t>
  </si>
  <si>
    <t>0237-53-1186</t>
  </si>
  <si>
    <t>ござっとこ家</t>
  </si>
  <si>
    <t>山形県南陽市宮内2383-9</t>
  </si>
  <si>
    <t>0238-59-1255</t>
  </si>
  <si>
    <t>0238-59-1256</t>
  </si>
  <si>
    <t>ケアセンターとこしえ長崎</t>
  </si>
  <si>
    <t>山形県東村山郡中山町あおば１６番地１１</t>
  </si>
  <si>
    <t>023-662-6577</t>
  </si>
  <si>
    <t>小規模多機能型居宅介護事業所　ロジェおおやま</t>
  </si>
  <si>
    <t>特定非営利活動法人　ロジェ</t>
  </si>
  <si>
    <t>山形県西村山郡河北町谷地字東486番地の1</t>
  </si>
  <si>
    <t>0237-85-0851</t>
  </si>
  <si>
    <t>ケアセンターとこしえ西川</t>
  </si>
  <si>
    <t>山形県西村山郡西川町海味１２８８番地２２</t>
  </si>
  <si>
    <t>0237-85-1518</t>
  </si>
  <si>
    <t>小多機ｈｉｎａ</t>
  </si>
  <si>
    <t>山形県西村山郡河北町谷地字月山堂1217-5</t>
  </si>
  <si>
    <t>0237-71-1585</t>
  </si>
  <si>
    <t>0237-71-1586</t>
  </si>
  <si>
    <t>小規模多機能型居宅介護事業所　小規模多機能もがみ</t>
  </si>
  <si>
    <t>山形県最上郡最上町大堀字蟹ノ又１３６０番地１９</t>
  </si>
  <si>
    <t>ふれあいの里「さくら」</t>
  </si>
  <si>
    <t>山形県最上郡最上町富澤４４６７番地の１</t>
  </si>
  <si>
    <t>0233-45-2033</t>
  </si>
  <si>
    <t>小規模多機能型居宅介護事業所　ほなみ</t>
  </si>
  <si>
    <t>ケアセンターとこしえ西大塚</t>
  </si>
  <si>
    <t>山形県東置賜郡川西町西大塚2308-9</t>
  </si>
  <si>
    <t>0238-42-3555</t>
  </si>
  <si>
    <t>0238-42-3550</t>
  </si>
  <si>
    <t>ケアセンターとこしえ高畠</t>
  </si>
  <si>
    <t>山形県東置賜郡高畠町高畠1574-7</t>
  </si>
  <si>
    <t>0238-27-7674</t>
  </si>
  <si>
    <t>ケアセンターとこしえ鮎貝</t>
  </si>
  <si>
    <t>山形県西置賜郡白鷹町鮎貝１１４１－１</t>
  </si>
  <si>
    <t>0238-85-6177</t>
  </si>
  <si>
    <t>0238-85-6178</t>
  </si>
  <si>
    <t>医療生活協同組合やまがた　小規模多機能型居宅介護　かがやき</t>
  </si>
  <si>
    <t>山形県東田川郡三川町横山字袖東４番９号</t>
  </si>
  <si>
    <t>0235-66-2550</t>
  </si>
  <si>
    <t>山水園小規模多機能型居宅介護事業所</t>
  </si>
  <si>
    <t>小規模多機能型居宅介護施設　ほなみ</t>
  </si>
  <si>
    <t>山形県東田川郡庄内町余目字四ツ興野１３０番地</t>
  </si>
  <si>
    <t>0234-43-3913</t>
  </si>
  <si>
    <t>小規模多機能型居宅介護事業所　多機能さくら余目</t>
  </si>
  <si>
    <t>社会福祉法人　さくら福祉会</t>
  </si>
  <si>
    <t>山形県東田川郡庄内町余目字矢口７７番１</t>
  </si>
  <si>
    <t>0234-45-1333</t>
  </si>
  <si>
    <t>0234-45-1315</t>
  </si>
  <si>
    <t>小規模多機能型居宅介護事業所多機能さくら遊佐</t>
  </si>
  <si>
    <t>山形県飽海郡遊佐町遊佐字南大坪１２番地５</t>
  </si>
  <si>
    <t>0234-71-1388</t>
  </si>
  <si>
    <t>0234-71-1355</t>
  </si>
  <si>
    <t>ＪＡ庄内みどり多機能ハウス　結い</t>
  </si>
  <si>
    <t>山形県飽海郡遊佐町藤崎字千代ノ藤１１－９</t>
  </si>
  <si>
    <t>0234-43-1587</t>
  </si>
  <si>
    <t>0234-43-1588</t>
  </si>
  <si>
    <t>湖山ケアサービス山形</t>
  </si>
  <si>
    <t>山形県山形市上桜田５丁目１番１号</t>
  </si>
  <si>
    <t>023-664-1802</t>
  </si>
  <si>
    <t>023-625-1126</t>
  </si>
  <si>
    <t>複合型サービス東部の友</t>
  </si>
  <si>
    <t>社会福祉法人歓友会</t>
  </si>
  <si>
    <t>山形県山形市松波3丁目4番5号</t>
  </si>
  <si>
    <t>023-664-3851</t>
  </si>
  <si>
    <t>023-664-3852</t>
  </si>
  <si>
    <t>看護小規模多機能型居宅介護　YONEKIプレミアム</t>
  </si>
  <si>
    <t>山形県山形市あかねケ丘二丁目１番４号</t>
  </si>
  <si>
    <t>023-616-7515</t>
  </si>
  <si>
    <t>023-644-4715</t>
  </si>
  <si>
    <t>湖山ケアサービス米沢</t>
  </si>
  <si>
    <t>医療法人社団　緑愛会</t>
  </si>
  <si>
    <t>山形県米沢市塩井町塩野１４８２番地の４</t>
  </si>
  <si>
    <t>0238-40-1856</t>
  </si>
  <si>
    <t>0238-40-1857</t>
  </si>
  <si>
    <t>ケアコンシェルジュ和</t>
  </si>
  <si>
    <t>山形県米沢市門東町二丁目８番３４号</t>
  </si>
  <si>
    <t>0238-26-8760</t>
  </si>
  <si>
    <t>ＳＯＭＰＯケア　新庄城西　看護小規模多機能</t>
  </si>
  <si>
    <t>山形県新庄市城西町7-11</t>
  </si>
  <si>
    <t>0233-23-5901</t>
  </si>
  <si>
    <t>0233-23-5902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</si>
</sst>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$]ggge&quot;年&quot;m&quot;月&quot;d&quot;日&quot;;@" x16r2:formatCode16="[$-ja-JP-x-gannen]ggge&quot;年&quot;m&quot;月&quot;d&quot;日&quot;;@"/>
  </numFmts>
  <fonts count="7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u/>
      <sz val="12"/>
      <color indexed="8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vertical="center" shrinkToFit="1"/>
    </xf>
    <xf numFmtId="0" fontId="0" fillId="0" borderId="1" xfId="0" applyBorder="1" applyAlignment="1">
      <alignment horizontal="center" vertical="center" shrinkToFit="1"/>
    </xf>
    <xf numFmtId="0" fontId="0" fillId="3" borderId="0" xfId="0" applyFill="1" applyAlignment="1">
      <alignment vertical="center" shrinkToFit="1"/>
    </xf>
    <xf numFmtId="0" fontId="0" fillId="2" borderId="0" xfId="0" applyFill="1" applyAlignment="1">
      <alignment vertical="center" shrinkToFit="1"/>
    </xf>
    <xf numFmtId="0" fontId="0" fillId="0" borderId="2" xfId="0" applyBorder="1" applyAlignment="1">
      <alignment vertical="center" shrinkToFit="1"/>
    </xf>
    <xf numFmtId="0" fontId="0" fillId="4" borderId="0" xfId="0" applyFill="1" applyAlignment="1">
      <alignment vertical="center" shrinkToFit="1"/>
    </xf>
    <xf numFmtId="0" fontId="3" fillId="0" borderId="0" xfId="0" applyFont="1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3" fillId="0" borderId="3" xfId="1" applyFont="1" applyBorder="1" applyAlignment="1">
      <alignment horizontal="center" vertical="center" shrinkToFit="1"/>
    </xf>
    <xf numFmtId="0" fontId="3" fillId="0" borderId="3" xfId="1" applyFont="1" applyBorder="1" applyAlignment="1">
      <alignment horizontal="center" shrinkToFit="1"/>
    </xf>
    <xf numFmtId="0" fontId="3" fillId="0" borderId="0" xfId="1" applyFont="1" applyAlignment="1">
      <alignment horizontal="center" vertical="center" shrinkToFit="1"/>
    </xf>
    <xf numFmtId="0" fontId="3" fillId="0" borderId="1" xfId="1" applyFont="1" applyBorder="1" applyAlignment="1">
      <alignment horizontal="center" vertical="center" shrinkToFit="1"/>
    </xf>
    <xf numFmtId="0" fontId="3" fillId="0" borderId="5" xfId="1" applyFont="1" applyBorder="1" applyAlignment="1">
      <alignment horizontal="center" vertical="center" shrinkToFi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wrapText="1"/>
    </xf>
    <xf numFmtId="0" fontId="0" fillId="5" borderId="1" xfId="0" applyFill="1" applyBorder="1" applyAlignment="1">
      <alignment horizontal="center" vertical="center" shrinkToFit="1"/>
    </xf>
    <xf numFmtId="0" fontId="0" fillId="5" borderId="1" xfId="0" applyFill="1" applyBorder="1" applyAlignment="1">
      <alignment vertical="center" shrinkToFit="1"/>
    </xf>
    <xf numFmtId="176" fontId="0" fillId="5" borderId="1" xfId="0" applyNumberFormat="1" applyFill="1" applyBorder="1" applyAlignment="1">
      <alignment vertical="center" shrinkToFit="1"/>
    </xf>
    <xf numFmtId="0" fontId="0" fillId="5" borderId="1" xfId="0" applyFill="1" applyBorder="1">
      <alignment vertical="center"/>
    </xf>
    <xf numFmtId="177" fontId="0" fillId="0" borderId="1" xfId="0" applyNumberFormat="1" applyBorder="1" applyAlignment="1">
      <alignment vertical="center" shrinkToFit="1"/>
    </xf>
    <xf numFmtId="0" fontId="0" fillId="0" borderId="4" xfId="0" applyBorder="1" applyAlignment="1">
      <alignment horizontal="center" vertical="center" shrinkToFit="1"/>
    </xf>
    <xf numFmtId="0" fontId="0" fillId="4" borderId="1" xfId="0" applyFill="1" applyBorder="1" applyAlignment="1">
      <alignment vertical="center" shrinkToFit="1"/>
    </xf>
    <xf numFmtId="177" fontId="0" fillId="4" borderId="1" xfId="0" applyNumberFormat="1" applyFill="1" applyBorder="1" applyAlignment="1">
      <alignment vertical="center" shrinkToFit="1"/>
    </xf>
    <xf numFmtId="0" fontId="5" fillId="3" borderId="0" xfId="0" applyFont="1" applyFill="1" applyAlignment="1">
      <alignment horizontal="left" vertical="center" wrapText="1"/>
    </xf>
  </cellXfs>
  <cellStyles count="3">
    <cellStyle name="標準" xfId="0" builtinId="0"/>
    <cellStyle name="標準 2 3" xfId="2" xr:uid="{00000000-0005-0000-0000-000001000000}"/>
    <cellStyle name="標準_Sheet1" xfId="1" xr:uid="{00000000-0005-0000-0000-000002000000}"/>
  </cellStyles>
  <dxfs count="0"/>
  <tableStyles count="0" defaultTableStyle="TableStyleMedium9" defaultPivotStyle="PivotStyleLight16"/>
  <colors>
    <mruColors>
      <color rgb="FF00FF00"/>
      <color rgb="FF00FFFF"/>
      <color rgb="FF01EFE4"/>
      <color rgb="FF01D8EF"/>
      <color rgb="FF0ECE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H010601\Common\&#20107;&#26989;&#25351;&#23566;&#25285;&#24403;\08&#20107;&#26989;&#32773;&#25351;&#23450;&#29366;&#27841;&#12539;&#12507;&#12540;&#12512;&#12506;&#12540;&#12472;\H27\H27.9\07&#12288;&#24066;&#30010;&#26449;&#12539;&#32207;&#21512;&#25903;&#24193;&#12539;&#21172;&#20685;&#22522;&#28310;&#30435;&#30563;&#32626;&#12354;&#12390;&#36865;&#20184;\03-2&#20107;&#26989;&#25152;&#19968;&#35239;&#65288;&#37197;&#24067;&#29992;H27.9.1&#29694;&#22312;&#65289;%20&#22812;&#38291;&#23550;&#24540;&#22411;&#12414;&#1239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軽費"/>
      <sheetName val="養護"/>
      <sheetName val="有料"/>
      <sheetName val="サービス付き住宅"/>
      <sheetName val="訪介"/>
      <sheetName val="訪入"/>
      <sheetName val="訪看"/>
      <sheetName val="訪看ＳＴ"/>
      <sheetName val="訪リ"/>
      <sheetName val="指導"/>
      <sheetName val="通介"/>
      <sheetName val="通リ"/>
      <sheetName val="短生"/>
      <sheetName val="短療"/>
      <sheetName val="特定"/>
      <sheetName val="用貸"/>
      <sheetName val="用販"/>
      <sheetName val="定期"/>
      <sheetName val="夜間"/>
      <sheetName val="認通"/>
      <sheetName val="小規"/>
      <sheetName val="共同"/>
      <sheetName val="地福"/>
      <sheetName val="複合"/>
      <sheetName val="支援"/>
      <sheetName val="予援"/>
      <sheetName val="老福"/>
      <sheetName val="老健"/>
      <sheetName val="療養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3">
          <cell r="A3" t="str">
            <v>Ｎｏ.</v>
          </cell>
          <cell r="B3" t="str">
            <v>事業所番号</v>
          </cell>
          <cell r="C3" t="str">
            <v>事　　　業　　　所　　　の　　　名　　　称</v>
          </cell>
          <cell r="D3" t="str">
            <v>法　人　等　の　名　称</v>
          </cell>
          <cell r="E3" t="str">
            <v>事　　　業　　　所　　　の　　　所　　　在　　　地</v>
          </cell>
          <cell r="F3" t="str">
            <v>事業所のＴＥＬ</v>
          </cell>
          <cell r="G3" t="str">
            <v>事業所のＦＡＸ</v>
          </cell>
          <cell r="H3" t="str">
            <v>指定年月日</v>
          </cell>
          <cell r="I3" t="str">
            <v>定員</v>
          </cell>
          <cell r="J3" t="str">
            <v>予防</v>
          </cell>
          <cell r="K3" t="str">
            <v>事業所番号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3"/>
    <pageSetUpPr fitToPage="1"/>
  </sheetPr>
  <dimension ref="A1:J273"/>
  <sheetViews>
    <sheetView tabSelected="1" view="pageBreakPreview" zoomScaleNormal="100" zoomScaleSheetLayoutView="100" workbookViewId="0">
      <pane xSplit="3" ySplit="3" topLeftCell="D4" activePane="bottomRight" state="frozen"/>
      <selection activeCell="A4" sqref="A4"/>
      <selection pane="topRight" activeCell="A4" sqref="A4"/>
      <selection pane="bottomLeft" activeCell="A4" sqref="A4"/>
      <selection pane="bottomRight" activeCell="F3" sqref="F3"/>
    </sheetView>
  </sheetViews>
  <sheetFormatPr defaultColWidth="9" defaultRowHeight="13.2" x14ac:dyDescent="0.2"/>
  <cols>
    <col min="1" max="1" width="4.6640625" style="2" customWidth="1"/>
    <col min="2" max="2" width="11.88671875" customWidth="1"/>
    <col min="3" max="3" width="37.44140625" customWidth="1"/>
    <col min="4" max="4" width="35.6640625" customWidth="1"/>
    <col min="5" max="5" width="37.44140625" customWidth="1"/>
    <col min="6" max="7" width="13.109375" customWidth="1"/>
    <col min="8" max="8" width="11.88671875" style="3" customWidth="1"/>
    <col min="9" max="9" width="6.109375" style="1" customWidth="1"/>
  </cols>
  <sheetData>
    <row r="1" spans="1:9" ht="22.5" customHeight="1" x14ac:dyDescent="0.2">
      <c r="A1" s="27" t="s">
        <v>28</v>
      </c>
      <c r="B1" s="27"/>
      <c r="C1" s="27"/>
      <c r="D1" s="27"/>
      <c r="E1" s="27"/>
      <c r="F1" s="27"/>
      <c r="G1" s="27"/>
      <c r="H1" s="27"/>
      <c r="I1" s="27"/>
    </row>
    <row r="2" spans="1:9" ht="22.5" customHeight="1" x14ac:dyDescent="0.2">
      <c r="A2" s="27"/>
      <c r="B2" s="27"/>
      <c r="C2" s="27"/>
      <c r="D2" s="27"/>
      <c r="E2" s="27"/>
      <c r="F2" s="27"/>
      <c r="G2" s="27"/>
      <c r="H2" s="27"/>
      <c r="I2" s="27"/>
    </row>
    <row r="3" spans="1:9" x14ac:dyDescent="0.2">
      <c r="A3" s="14" t="s">
        <v>13</v>
      </c>
      <c r="B3" s="14" t="s">
        <v>18</v>
      </c>
      <c r="C3" s="14" t="s">
        <v>14</v>
      </c>
      <c r="D3" s="14" t="s">
        <v>19</v>
      </c>
      <c r="E3" s="14" t="s">
        <v>11</v>
      </c>
      <c r="F3" s="14" t="s">
        <v>12</v>
      </c>
      <c r="G3" s="14" t="s">
        <v>4</v>
      </c>
      <c r="H3" s="14" t="s">
        <v>20</v>
      </c>
      <c r="I3" s="14" t="s">
        <v>3</v>
      </c>
    </row>
    <row r="4" spans="1:9" s="3" customFormat="1" x14ac:dyDescent="0.2">
      <c r="A4" s="17">
        <v>1</v>
      </c>
      <c r="B4" s="17">
        <v>650780000</v>
      </c>
      <c r="C4" s="17" t="s">
        <v>46</v>
      </c>
      <c r="D4" s="17" t="s">
        <v>47</v>
      </c>
      <c r="E4" s="17" t="s">
        <v>48</v>
      </c>
      <c r="F4" s="17" t="s">
        <v>49</v>
      </c>
      <c r="G4" s="17" t="s">
        <v>50</v>
      </c>
      <c r="H4" s="23">
        <v>38807</v>
      </c>
      <c r="I4" s="4">
        <v>30</v>
      </c>
    </row>
    <row r="5" spans="1:9" s="3" customFormat="1" x14ac:dyDescent="0.2">
      <c r="A5" s="17">
        <v>2</v>
      </c>
      <c r="B5" s="17">
        <v>670100114</v>
      </c>
      <c r="C5" s="17" t="s">
        <v>51</v>
      </c>
      <c r="D5" s="17" t="s">
        <v>52</v>
      </c>
      <c r="E5" s="17" t="s">
        <v>53</v>
      </c>
      <c r="F5" s="17" t="s">
        <v>54</v>
      </c>
      <c r="G5" s="17" t="s">
        <v>55</v>
      </c>
      <c r="H5" s="23">
        <v>36529</v>
      </c>
      <c r="I5" s="4">
        <v>35</v>
      </c>
    </row>
    <row r="6" spans="1:9" s="3" customFormat="1" x14ac:dyDescent="0.2">
      <c r="A6" s="17">
        <v>3</v>
      </c>
      <c r="B6" s="17">
        <v>670100288</v>
      </c>
      <c r="C6" s="17" t="s">
        <v>56</v>
      </c>
      <c r="D6" s="17" t="s">
        <v>57</v>
      </c>
      <c r="E6" s="17" t="s">
        <v>58</v>
      </c>
      <c r="F6" s="17" t="s">
        <v>59</v>
      </c>
      <c r="G6" s="17" t="s">
        <v>60</v>
      </c>
      <c r="H6" s="23">
        <v>36495</v>
      </c>
      <c r="I6" s="4">
        <v>30</v>
      </c>
    </row>
    <row r="7" spans="1:9" s="3" customFormat="1" x14ac:dyDescent="0.2">
      <c r="A7" s="17">
        <v>4</v>
      </c>
      <c r="B7" s="17">
        <v>670100312</v>
      </c>
      <c r="C7" s="17" t="s">
        <v>61</v>
      </c>
      <c r="D7" s="17" t="s">
        <v>62</v>
      </c>
      <c r="E7" s="17" t="s">
        <v>63</v>
      </c>
      <c r="F7" s="17" t="s">
        <v>64</v>
      </c>
      <c r="G7" s="17" t="s">
        <v>65</v>
      </c>
      <c r="H7" s="23">
        <v>36495</v>
      </c>
      <c r="I7" s="4">
        <v>20</v>
      </c>
    </row>
    <row r="8" spans="1:9" s="3" customFormat="1" x14ac:dyDescent="0.2">
      <c r="A8" s="17">
        <v>5</v>
      </c>
      <c r="B8" s="17">
        <v>670100346</v>
      </c>
      <c r="C8" s="17" t="s">
        <v>66</v>
      </c>
      <c r="D8" s="17" t="s">
        <v>67</v>
      </c>
      <c r="E8" s="17" t="s">
        <v>68</v>
      </c>
      <c r="F8" s="17" t="s">
        <v>69</v>
      </c>
      <c r="G8" s="17" t="s">
        <v>70</v>
      </c>
      <c r="H8" s="23">
        <v>36495</v>
      </c>
      <c r="I8" s="4">
        <v>30</v>
      </c>
    </row>
    <row r="9" spans="1:9" s="3" customFormat="1" x14ac:dyDescent="0.2">
      <c r="A9" s="17">
        <v>6</v>
      </c>
      <c r="B9" s="17">
        <v>670100411</v>
      </c>
      <c r="C9" s="17" t="s">
        <v>71</v>
      </c>
      <c r="D9" s="17" t="s">
        <v>72</v>
      </c>
      <c r="E9" s="17" t="s">
        <v>73</v>
      </c>
      <c r="F9" s="17" t="s">
        <v>74</v>
      </c>
      <c r="G9" s="17" t="s">
        <v>75</v>
      </c>
      <c r="H9" s="23">
        <v>36529</v>
      </c>
      <c r="I9" s="4">
        <v>25</v>
      </c>
    </row>
    <row r="10" spans="1:9" s="3" customFormat="1" x14ac:dyDescent="0.2">
      <c r="A10" s="17">
        <v>7</v>
      </c>
      <c r="B10" s="17">
        <v>670100460</v>
      </c>
      <c r="C10" s="17" t="s">
        <v>76</v>
      </c>
      <c r="D10" s="17" t="s">
        <v>72</v>
      </c>
      <c r="E10" s="17" t="s">
        <v>77</v>
      </c>
      <c r="F10" s="17" t="s">
        <v>78</v>
      </c>
      <c r="G10" s="17" t="s">
        <v>79</v>
      </c>
      <c r="H10" s="23">
        <v>36529</v>
      </c>
      <c r="I10" s="4">
        <v>35</v>
      </c>
    </row>
    <row r="11" spans="1:9" s="3" customFormat="1" x14ac:dyDescent="0.2">
      <c r="A11" s="17">
        <v>8</v>
      </c>
      <c r="B11" s="17">
        <v>670100486</v>
      </c>
      <c r="C11" s="17" t="s">
        <v>80</v>
      </c>
      <c r="D11" s="17" t="s">
        <v>81</v>
      </c>
      <c r="E11" s="17" t="s">
        <v>82</v>
      </c>
      <c r="F11" s="17" t="s">
        <v>83</v>
      </c>
      <c r="G11" s="17" t="s">
        <v>84</v>
      </c>
      <c r="H11" s="23">
        <v>37006</v>
      </c>
      <c r="I11" s="4">
        <v>31</v>
      </c>
    </row>
    <row r="12" spans="1:9" s="3" customFormat="1" x14ac:dyDescent="0.2">
      <c r="A12" s="17">
        <v>9</v>
      </c>
      <c r="B12" s="17">
        <v>670100544</v>
      </c>
      <c r="C12" s="17" t="s">
        <v>85</v>
      </c>
      <c r="D12" s="17" t="s">
        <v>86</v>
      </c>
      <c r="E12" s="17" t="s">
        <v>87</v>
      </c>
      <c r="F12" s="17" t="s">
        <v>88</v>
      </c>
      <c r="G12" s="17" t="s">
        <v>89</v>
      </c>
      <c r="H12" s="23">
        <v>36557</v>
      </c>
      <c r="I12" s="4">
        <v>25</v>
      </c>
    </row>
    <row r="13" spans="1:9" s="3" customFormat="1" x14ac:dyDescent="0.2">
      <c r="A13" s="17">
        <v>10</v>
      </c>
      <c r="B13" s="17">
        <v>670100577</v>
      </c>
      <c r="C13" s="17" t="s">
        <v>90</v>
      </c>
      <c r="D13" s="17" t="s">
        <v>91</v>
      </c>
      <c r="E13" s="17" t="s">
        <v>92</v>
      </c>
      <c r="F13" s="17" t="s">
        <v>93</v>
      </c>
      <c r="G13" s="17" t="s">
        <v>94</v>
      </c>
      <c r="H13" s="23">
        <v>36557</v>
      </c>
      <c r="I13" s="4">
        <v>45</v>
      </c>
    </row>
    <row r="14" spans="1:9" s="3" customFormat="1" x14ac:dyDescent="0.2">
      <c r="A14" s="17">
        <v>11</v>
      </c>
      <c r="B14" s="17">
        <v>670100585</v>
      </c>
      <c r="C14" s="17" t="s">
        <v>95</v>
      </c>
      <c r="D14" s="17" t="s">
        <v>81</v>
      </c>
      <c r="E14" s="17" t="s">
        <v>96</v>
      </c>
      <c r="F14" s="17" t="s">
        <v>97</v>
      </c>
      <c r="G14" s="17" t="s">
        <v>98</v>
      </c>
      <c r="H14" s="23">
        <v>36586</v>
      </c>
      <c r="I14" s="4">
        <v>30</v>
      </c>
    </row>
    <row r="15" spans="1:9" s="3" customFormat="1" x14ac:dyDescent="0.2">
      <c r="A15" s="17">
        <v>12</v>
      </c>
      <c r="B15" s="17">
        <v>670100601</v>
      </c>
      <c r="C15" s="17" t="s">
        <v>99</v>
      </c>
      <c r="D15" s="17" t="s">
        <v>100</v>
      </c>
      <c r="E15" s="17" t="s">
        <v>101</v>
      </c>
      <c r="F15" s="17" t="s">
        <v>102</v>
      </c>
      <c r="G15" s="17" t="s">
        <v>103</v>
      </c>
      <c r="H15" s="23">
        <v>36586</v>
      </c>
      <c r="I15" s="4">
        <v>30</v>
      </c>
    </row>
    <row r="16" spans="1:9" s="3" customFormat="1" x14ac:dyDescent="0.2">
      <c r="A16" s="17">
        <v>13</v>
      </c>
      <c r="B16" s="17">
        <v>670100924</v>
      </c>
      <c r="C16" s="17" t="s">
        <v>104</v>
      </c>
      <c r="D16" s="17" t="s">
        <v>81</v>
      </c>
      <c r="E16" s="17" t="s">
        <v>105</v>
      </c>
      <c r="F16" s="17" t="s">
        <v>106</v>
      </c>
      <c r="G16" s="17" t="s">
        <v>107</v>
      </c>
      <c r="H16" s="23">
        <v>38642</v>
      </c>
      <c r="I16" s="4">
        <v>40</v>
      </c>
    </row>
    <row r="17" spans="1:9" s="3" customFormat="1" x14ac:dyDescent="0.2">
      <c r="A17" s="17">
        <v>14</v>
      </c>
      <c r="B17" s="17">
        <v>670101062</v>
      </c>
      <c r="C17" s="17" t="s">
        <v>108</v>
      </c>
      <c r="D17" s="17" t="s">
        <v>109</v>
      </c>
      <c r="E17" s="17" t="s">
        <v>110</v>
      </c>
      <c r="F17" s="17" t="s">
        <v>111</v>
      </c>
      <c r="G17" s="17" t="s">
        <v>112</v>
      </c>
      <c r="H17" s="23">
        <v>37333</v>
      </c>
      <c r="I17" s="4">
        <v>30</v>
      </c>
    </row>
    <row r="18" spans="1:9" s="3" customFormat="1" x14ac:dyDescent="0.2">
      <c r="A18" s="17">
        <v>15</v>
      </c>
      <c r="B18" s="17">
        <v>670101500</v>
      </c>
      <c r="C18" s="17" t="s">
        <v>113</v>
      </c>
      <c r="D18" s="17" t="s">
        <v>114</v>
      </c>
      <c r="E18" s="17" t="s">
        <v>115</v>
      </c>
      <c r="F18" s="17" t="s">
        <v>116</v>
      </c>
      <c r="G18" s="17" t="s">
        <v>117</v>
      </c>
      <c r="H18" s="23">
        <v>37973</v>
      </c>
      <c r="I18" s="4">
        <v>23</v>
      </c>
    </row>
    <row r="19" spans="1:9" s="3" customFormat="1" x14ac:dyDescent="0.2">
      <c r="A19" s="17">
        <v>16</v>
      </c>
      <c r="B19" s="17">
        <v>670101583</v>
      </c>
      <c r="C19" s="17" t="s">
        <v>118</v>
      </c>
      <c r="D19" s="17" t="s">
        <v>119</v>
      </c>
      <c r="E19" s="17" t="s">
        <v>120</v>
      </c>
      <c r="F19" s="17" t="s">
        <v>121</v>
      </c>
      <c r="G19" s="17" t="s">
        <v>122</v>
      </c>
      <c r="H19" s="23">
        <v>38076</v>
      </c>
      <c r="I19" s="4">
        <v>30</v>
      </c>
    </row>
    <row r="20" spans="1:9" s="3" customFormat="1" x14ac:dyDescent="0.2">
      <c r="A20" s="17">
        <v>17</v>
      </c>
      <c r="B20" s="17">
        <v>670101765</v>
      </c>
      <c r="C20" s="17" t="s">
        <v>123</v>
      </c>
      <c r="D20" s="17" t="s">
        <v>124</v>
      </c>
      <c r="E20" s="17" t="s">
        <v>125</v>
      </c>
      <c r="F20" s="17" t="s">
        <v>126</v>
      </c>
      <c r="G20" s="17" t="s">
        <v>126</v>
      </c>
      <c r="H20" s="23">
        <v>38260</v>
      </c>
      <c r="I20" s="4">
        <v>23</v>
      </c>
    </row>
    <row r="21" spans="1:9" s="3" customFormat="1" x14ac:dyDescent="0.2">
      <c r="A21" s="17">
        <v>18</v>
      </c>
      <c r="B21" s="17">
        <v>670101815</v>
      </c>
      <c r="C21" s="17" t="s">
        <v>127</v>
      </c>
      <c r="D21" s="17" t="s">
        <v>128</v>
      </c>
      <c r="E21" s="17" t="s">
        <v>129</v>
      </c>
      <c r="F21" s="17" t="s">
        <v>130</v>
      </c>
      <c r="G21" s="17" t="s">
        <v>131</v>
      </c>
      <c r="H21" s="23">
        <v>38324</v>
      </c>
      <c r="I21" s="4">
        <v>20</v>
      </c>
    </row>
    <row r="22" spans="1:9" s="3" customFormat="1" x14ac:dyDescent="0.2">
      <c r="A22" s="17">
        <v>19</v>
      </c>
      <c r="B22" s="17">
        <v>670102052</v>
      </c>
      <c r="C22" s="17" t="s">
        <v>132</v>
      </c>
      <c r="D22" s="17" t="s">
        <v>133</v>
      </c>
      <c r="E22" s="17" t="s">
        <v>134</v>
      </c>
      <c r="F22" s="17" t="s">
        <v>135</v>
      </c>
      <c r="G22" s="17" t="s">
        <v>136</v>
      </c>
      <c r="H22" s="23">
        <v>38629</v>
      </c>
      <c r="I22" s="4">
        <v>35</v>
      </c>
    </row>
    <row r="23" spans="1:9" s="3" customFormat="1" x14ac:dyDescent="0.2">
      <c r="A23" s="17">
        <v>20</v>
      </c>
      <c r="B23" s="17">
        <v>670102219</v>
      </c>
      <c r="C23" s="17" t="s">
        <v>137</v>
      </c>
      <c r="D23" s="17" t="s">
        <v>138</v>
      </c>
      <c r="E23" s="17" t="s">
        <v>139</v>
      </c>
      <c r="F23" s="17" t="s">
        <v>140</v>
      </c>
      <c r="G23" s="17" t="s">
        <v>141</v>
      </c>
      <c r="H23" s="23">
        <v>38868</v>
      </c>
      <c r="I23" s="4">
        <v>28</v>
      </c>
    </row>
    <row r="24" spans="1:9" s="3" customFormat="1" x14ac:dyDescent="0.2">
      <c r="A24" s="17">
        <v>21</v>
      </c>
      <c r="B24" s="17">
        <v>670102235</v>
      </c>
      <c r="C24" s="17" t="s">
        <v>142</v>
      </c>
      <c r="D24" s="17" t="s">
        <v>143</v>
      </c>
      <c r="E24" s="17" t="s">
        <v>144</v>
      </c>
      <c r="F24" s="17" t="s">
        <v>145</v>
      </c>
      <c r="G24" s="17" t="s">
        <v>146</v>
      </c>
      <c r="H24" s="23">
        <v>38945</v>
      </c>
      <c r="I24" s="4">
        <v>25</v>
      </c>
    </row>
    <row r="25" spans="1:9" s="3" customFormat="1" x14ac:dyDescent="0.2">
      <c r="A25" s="17">
        <v>22</v>
      </c>
      <c r="B25" s="17">
        <v>670102342</v>
      </c>
      <c r="C25" s="17" t="s">
        <v>147</v>
      </c>
      <c r="D25" s="17" t="s">
        <v>67</v>
      </c>
      <c r="E25" s="17" t="s">
        <v>148</v>
      </c>
      <c r="F25" s="17" t="s">
        <v>149</v>
      </c>
      <c r="G25" s="17" t="s">
        <v>150</v>
      </c>
      <c r="H25" s="23">
        <v>39023</v>
      </c>
      <c r="I25" s="4">
        <v>20</v>
      </c>
    </row>
    <row r="26" spans="1:9" s="3" customFormat="1" x14ac:dyDescent="0.2">
      <c r="A26" s="17">
        <v>23</v>
      </c>
      <c r="B26" s="17">
        <v>670102367</v>
      </c>
      <c r="C26" s="17" t="s">
        <v>151</v>
      </c>
      <c r="D26" s="17" t="s">
        <v>152</v>
      </c>
      <c r="E26" s="17" t="s">
        <v>153</v>
      </c>
      <c r="F26" s="17" t="s">
        <v>154</v>
      </c>
      <c r="G26" s="17" t="s">
        <v>155</v>
      </c>
      <c r="H26" s="23">
        <v>39034</v>
      </c>
      <c r="I26" s="4">
        <v>35</v>
      </c>
    </row>
    <row r="27" spans="1:9" s="3" customFormat="1" x14ac:dyDescent="0.2">
      <c r="A27" s="17">
        <v>24</v>
      </c>
      <c r="B27" s="17">
        <v>670102383</v>
      </c>
      <c r="C27" s="17" t="s">
        <v>156</v>
      </c>
      <c r="D27" s="17" t="s">
        <v>138</v>
      </c>
      <c r="E27" s="17" t="s">
        <v>157</v>
      </c>
      <c r="F27" s="17" t="s">
        <v>158</v>
      </c>
      <c r="G27" s="17" t="s">
        <v>159</v>
      </c>
      <c r="H27" s="23">
        <v>39129</v>
      </c>
      <c r="I27" s="4">
        <v>30</v>
      </c>
    </row>
    <row r="28" spans="1:9" s="3" customFormat="1" x14ac:dyDescent="0.2">
      <c r="A28" s="17">
        <v>25</v>
      </c>
      <c r="B28" s="17">
        <v>670102771</v>
      </c>
      <c r="C28" s="17" t="s">
        <v>160</v>
      </c>
      <c r="D28" s="17" t="s">
        <v>161</v>
      </c>
      <c r="E28" s="17" t="s">
        <v>162</v>
      </c>
      <c r="F28" s="17" t="s">
        <v>163</v>
      </c>
      <c r="G28" s="17" t="s">
        <v>164</v>
      </c>
      <c r="H28" s="23">
        <v>39640</v>
      </c>
      <c r="I28" s="4">
        <v>20</v>
      </c>
    </row>
    <row r="29" spans="1:9" s="3" customFormat="1" x14ac:dyDescent="0.2">
      <c r="A29" s="17">
        <v>26</v>
      </c>
      <c r="B29" s="17">
        <v>670102789</v>
      </c>
      <c r="C29" s="17" t="s">
        <v>165</v>
      </c>
      <c r="D29" s="17" t="s">
        <v>166</v>
      </c>
      <c r="E29" s="17" t="s">
        <v>167</v>
      </c>
      <c r="F29" s="17" t="s">
        <v>168</v>
      </c>
      <c r="G29" s="17" t="s">
        <v>169</v>
      </c>
      <c r="H29" s="23">
        <v>39652</v>
      </c>
      <c r="I29" s="4">
        <v>23</v>
      </c>
    </row>
    <row r="30" spans="1:9" s="3" customFormat="1" x14ac:dyDescent="0.2">
      <c r="A30" s="17">
        <v>27</v>
      </c>
      <c r="B30" s="17">
        <v>670102813</v>
      </c>
      <c r="C30" s="17" t="s">
        <v>170</v>
      </c>
      <c r="D30" s="17" t="s">
        <v>138</v>
      </c>
      <c r="E30" s="17" t="s">
        <v>171</v>
      </c>
      <c r="F30" s="17" t="s">
        <v>172</v>
      </c>
      <c r="G30" s="17" t="s">
        <v>173</v>
      </c>
      <c r="H30" s="23">
        <v>39724</v>
      </c>
      <c r="I30" s="4">
        <v>30</v>
      </c>
    </row>
    <row r="31" spans="1:9" s="3" customFormat="1" x14ac:dyDescent="0.2">
      <c r="A31" s="17">
        <v>28</v>
      </c>
      <c r="B31" s="17">
        <v>670102888</v>
      </c>
      <c r="C31" s="17" t="s">
        <v>174</v>
      </c>
      <c r="D31" s="17" t="s">
        <v>175</v>
      </c>
      <c r="E31" s="17" t="s">
        <v>176</v>
      </c>
      <c r="F31" s="17" t="s">
        <v>177</v>
      </c>
      <c r="G31" s="17" t="s">
        <v>178</v>
      </c>
      <c r="H31" s="23">
        <v>39926</v>
      </c>
      <c r="I31" s="4">
        <v>34</v>
      </c>
    </row>
    <row r="32" spans="1:9" s="3" customFormat="1" x14ac:dyDescent="0.2">
      <c r="A32" s="17">
        <v>29</v>
      </c>
      <c r="B32" s="17">
        <v>670102987</v>
      </c>
      <c r="C32" s="17" t="s">
        <v>179</v>
      </c>
      <c r="D32" s="17" t="s">
        <v>133</v>
      </c>
      <c r="E32" s="17" t="s">
        <v>180</v>
      </c>
      <c r="F32" s="17" t="s">
        <v>181</v>
      </c>
      <c r="G32" s="17" t="s">
        <v>182</v>
      </c>
      <c r="H32" s="23">
        <v>40126</v>
      </c>
      <c r="I32" s="4">
        <v>33</v>
      </c>
    </row>
    <row r="33" spans="1:9" s="3" customFormat="1" x14ac:dyDescent="0.2">
      <c r="A33" s="17">
        <v>30</v>
      </c>
      <c r="B33" s="17">
        <v>670103001</v>
      </c>
      <c r="C33" s="17" t="s">
        <v>183</v>
      </c>
      <c r="D33" s="17" t="s">
        <v>184</v>
      </c>
      <c r="E33" s="17" t="s">
        <v>185</v>
      </c>
      <c r="F33" s="17" t="s">
        <v>186</v>
      </c>
      <c r="G33" s="17" t="s">
        <v>187</v>
      </c>
      <c r="H33" s="23">
        <v>40144</v>
      </c>
      <c r="I33" s="4">
        <v>25</v>
      </c>
    </row>
    <row r="34" spans="1:9" s="3" customFormat="1" x14ac:dyDescent="0.2">
      <c r="A34" s="17">
        <v>31</v>
      </c>
      <c r="B34" s="17">
        <v>670103084</v>
      </c>
      <c r="C34" s="17" t="s">
        <v>188</v>
      </c>
      <c r="D34" s="17" t="s">
        <v>175</v>
      </c>
      <c r="E34" s="17" t="s">
        <v>189</v>
      </c>
      <c r="F34" s="17" t="s">
        <v>190</v>
      </c>
      <c r="G34" s="17" t="s">
        <v>191</v>
      </c>
      <c r="H34" s="23">
        <v>40296</v>
      </c>
      <c r="I34" s="4">
        <v>34</v>
      </c>
    </row>
    <row r="35" spans="1:9" s="3" customFormat="1" x14ac:dyDescent="0.2">
      <c r="A35" s="17">
        <v>32</v>
      </c>
      <c r="B35" s="17">
        <v>670103100</v>
      </c>
      <c r="C35" s="17" t="s">
        <v>192</v>
      </c>
      <c r="D35" s="17" t="s">
        <v>193</v>
      </c>
      <c r="E35" s="17" t="s">
        <v>194</v>
      </c>
      <c r="F35" s="17" t="s">
        <v>195</v>
      </c>
      <c r="G35" s="17" t="s">
        <v>196</v>
      </c>
      <c r="H35" s="23">
        <v>40318</v>
      </c>
      <c r="I35" s="4">
        <v>30</v>
      </c>
    </row>
    <row r="36" spans="1:9" s="3" customFormat="1" x14ac:dyDescent="0.2">
      <c r="A36" s="17">
        <v>33</v>
      </c>
      <c r="B36" s="17">
        <v>670103159</v>
      </c>
      <c r="C36" s="17" t="s">
        <v>197</v>
      </c>
      <c r="D36" s="17" t="s">
        <v>198</v>
      </c>
      <c r="E36" s="17" t="s">
        <v>199</v>
      </c>
      <c r="F36" s="17" t="s">
        <v>200</v>
      </c>
      <c r="G36" s="17" t="s">
        <v>201</v>
      </c>
      <c r="H36" s="23">
        <v>40459</v>
      </c>
      <c r="I36" s="4">
        <v>28</v>
      </c>
    </row>
    <row r="37" spans="1:9" s="3" customFormat="1" x14ac:dyDescent="0.2">
      <c r="A37" s="17">
        <v>34</v>
      </c>
      <c r="B37" s="17">
        <v>670103555</v>
      </c>
      <c r="C37" s="17" t="s">
        <v>202</v>
      </c>
      <c r="D37" s="17" t="s">
        <v>203</v>
      </c>
      <c r="E37" s="17" t="s">
        <v>204</v>
      </c>
      <c r="F37" s="17" t="s">
        <v>205</v>
      </c>
      <c r="G37" s="17" t="s">
        <v>206</v>
      </c>
      <c r="H37" s="23">
        <v>40998</v>
      </c>
      <c r="I37" s="4">
        <v>65</v>
      </c>
    </row>
    <row r="38" spans="1:9" s="3" customFormat="1" x14ac:dyDescent="0.2">
      <c r="A38" s="17">
        <v>35</v>
      </c>
      <c r="B38" s="17">
        <v>670103738</v>
      </c>
      <c r="C38" s="17" t="s">
        <v>207</v>
      </c>
      <c r="D38" s="17" t="s">
        <v>208</v>
      </c>
      <c r="E38" s="17" t="s">
        <v>209</v>
      </c>
      <c r="F38" s="17" t="s">
        <v>210</v>
      </c>
      <c r="G38" s="17" t="s">
        <v>211</v>
      </c>
      <c r="H38" s="23">
        <v>41544</v>
      </c>
      <c r="I38" s="4">
        <v>20</v>
      </c>
    </row>
    <row r="39" spans="1:9" s="3" customFormat="1" x14ac:dyDescent="0.2">
      <c r="A39" s="17">
        <v>36</v>
      </c>
      <c r="B39" s="17">
        <v>670103753</v>
      </c>
      <c r="C39" s="17" t="s">
        <v>212</v>
      </c>
      <c r="D39" s="17" t="s">
        <v>213</v>
      </c>
      <c r="E39" s="17" t="s">
        <v>214</v>
      </c>
      <c r="F39" s="17" t="s">
        <v>215</v>
      </c>
      <c r="G39" s="17" t="s">
        <v>216</v>
      </c>
      <c r="H39" s="23">
        <v>41577</v>
      </c>
      <c r="I39" s="4">
        <v>50</v>
      </c>
    </row>
    <row r="40" spans="1:9" s="3" customFormat="1" x14ac:dyDescent="0.2">
      <c r="A40" s="17">
        <v>37</v>
      </c>
      <c r="B40" s="17">
        <v>670103860</v>
      </c>
      <c r="C40" s="17" t="s">
        <v>217</v>
      </c>
      <c r="D40" s="17" t="s">
        <v>193</v>
      </c>
      <c r="E40" s="17" t="s">
        <v>218</v>
      </c>
      <c r="F40" s="17" t="s">
        <v>219</v>
      </c>
      <c r="G40" s="17" t="s">
        <v>220</v>
      </c>
      <c r="H40" s="23">
        <v>41820</v>
      </c>
      <c r="I40" s="4">
        <v>25</v>
      </c>
    </row>
    <row r="41" spans="1:9" s="3" customFormat="1" x14ac:dyDescent="0.2">
      <c r="A41" s="17">
        <v>38</v>
      </c>
      <c r="B41" s="17">
        <v>670103951</v>
      </c>
      <c r="C41" s="17" t="s">
        <v>221</v>
      </c>
      <c r="D41" s="17" t="s">
        <v>222</v>
      </c>
      <c r="E41" s="17" t="s">
        <v>223</v>
      </c>
      <c r="F41" s="17" t="s">
        <v>224</v>
      </c>
      <c r="G41" s="17" t="s">
        <v>225</v>
      </c>
      <c r="H41" s="23">
        <v>42138</v>
      </c>
      <c r="I41" s="4">
        <v>34</v>
      </c>
    </row>
    <row r="42" spans="1:9" s="3" customFormat="1" x14ac:dyDescent="0.2">
      <c r="A42" s="17">
        <v>39</v>
      </c>
      <c r="B42" s="17">
        <v>670103985</v>
      </c>
      <c r="C42" s="17" t="s">
        <v>226</v>
      </c>
      <c r="D42" s="17" t="s">
        <v>208</v>
      </c>
      <c r="E42" s="17" t="s">
        <v>227</v>
      </c>
      <c r="F42" s="17" t="s">
        <v>228</v>
      </c>
      <c r="G42" s="17" t="s">
        <v>229</v>
      </c>
      <c r="H42" s="23">
        <v>42243</v>
      </c>
      <c r="I42" s="4">
        <v>25</v>
      </c>
    </row>
    <row r="43" spans="1:9" s="3" customFormat="1" x14ac:dyDescent="0.2">
      <c r="A43" s="17">
        <v>40</v>
      </c>
      <c r="B43" s="17">
        <v>670103993</v>
      </c>
      <c r="C43" s="17" t="s">
        <v>230</v>
      </c>
      <c r="D43" s="17" t="s">
        <v>175</v>
      </c>
      <c r="E43" s="17" t="s">
        <v>231</v>
      </c>
      <c r="F43" s="17" t="s">
        <v>232</v>
      </c>
      <c r="G43" s="17" t="s">
        <v>233</v>
      </c>
      <c r="H43" s="23">
        <v>42277</v>
      </c>
      <c r="I43" s="4">
        <v>34</v>
      </c>
    </row>
    <row r="44" spans="1:9" s="3" customFormat="1" x14ac:dyDescent="0.2">
      <c r="A44" s="17">
        <v>41</v>
      </c>
      <c r="B44" s="17">
        <v>670104009</v>
      </c>
      <c r="C44" s="17" t="s">
        <v>234</v>
      </c>
      <c r="D44" s="17" t="s">
        <v>175</v>
      </c>
      <c r="E44" s="17" t="s">
        <v>235</v>
      </c>
      <c r="F44" s="17" t="s">
        <v>236</v>
      </c>
      <c r="G44" s="17" t="s">
        <v>237</v>
      </c>
      <c r="H44" s="23">
        <v>42277</v>
      </c>
      <c r="I44" s="4">
        <v>37</v>
      </c>
    </row>
    <row r="45" spans="1:9" s="3" customFormat="1" x14ac:dyDescent="0.2">
      <c r="A45" s="17">
        <v>42</v>
      </c>
      <c r="B45" s="17">
        <v>670104017</v>
      </c>
      <c r="C45" s="17" t="s">
        <v>238</v>
      </c>
      <c r="D45" s="17" t="s">
        <v>175</v>
      </c>
      <c r="E45" s="17" t="s">
        <v>239</v>
      </c>
      <c r="F45" s="17" t="s">
        <v>240</v>
      </c>
      <c r="G45" s="17" t="s">
        <v>241</v>
      </c>
      <c r="H45" s="23">
        <v>42277</v>
      </c>
      <c r="I45" s="4">
        <v>38</v>
      </c>
    </row>
    <row r="46" spans="1:9" s="3" customFormat="1" x14ac:dyDescent="0.2">
      <c r="A46" s="17">
        <v>43</v>
      </c>
      <c r="B46" s="17">
        <v>670104025</v>
      </c>
      <c r="C46" s="17" t="s">
        <v>242</v>
      </c>
      <c r="D46" s="17" t="s">
        <v>175</v>
      </c>
      <c r="E46" s="17" t="s">
        <v>243</v>
      </c>
      <c r="F46" s="17" t="s">
        <v>244</v>
      </c>
      <c r="G46" s="17" t="s">
        <v>245</v>
      </c>
      <c r="H46" s="23">
        <v>42277</v>
      </c>
      <c r="I46" s="4">
        <v>37</v>
      </c>
    </row>
    <row r="47" spans="1:9" s="3" customFormat="1" x14ac:dyDescent="0.2">
      <c r="A47" s="17">
        <v>44</v>
      </c>
      <c r="B47" s="17">
        <v>670104033</v>
      </c>
      <c r="C47" s="17" t="s">
        <v>246</v>
      </c>
      <c r="D47" s="17" t="s">
        <v>247</v>
      </c>
      <c r="E47" s="17" t="s">
        <v>248</v>
      </c>
      <c r="F47" s="17" t="s">
        <v>249</v>
      </c>
      <c r="G47" s="17" t="s">
        <v>250</v>
      </c>
      <c r="H47" s="23">
        <v>42439</v>
      </c>
      <c r="I47" s="4">
        <v>20</v>
      </c>
    </row>
    <row r="48" spans="1:9" s="3" customFormat="1" x14ac:dyDescent="0.2">
      <c r="A48" s="17">
        <v>45</v>
      </c>
      <c r="B48" s="17">
        <v>670104041</v>
      </c>
      <c r="C48" s="17" t="s">
        <v>251</v>
      </c>
      <c r="D48" s="17" t="s">
        <v>175</v>
      </c>
      <c r="E48" s="17" t="s">
        <v>252</v>
      </c>
      <c r="F48" s="17" t="s">
        <v>253</v>
      </c>
      <c r="G48" s="17" t="s">
        <v>254</v>
      </c>
      <c r="H48" s="23">
        <v>42307</v>
      </c>
      <c r="I48" s="4">
        <v>38</v>
      </c>
    </row>
    <row r="49" spans="1:9" s="3" customFormat="1" x14ac:dyDescent="0.2">
      <c r="A49" s="17">
        <v>46</v>
      </c>
      <c r="B49" s="17">
        <v>670104322</v>
      </c>
      <c r="C49" s="17" t="s">
        <v>255</v>
      </c>
      <c r="D49" s="17" t="s">
        <v>256</v>
      </c>
      <c r="E49" s="17" t="s">
        <v>257</v>
      </c>
      <c r="F49" s="17" t="s">
        <v>258</v>
      </c>
      <c r="G49" s="17" t="s">
        <v>259</v>
      </c>
      <c r="H49" s="23">
        <v>42824</v>
      </c>
      <c r="I49" s="4">
        <v>30</v>
      </c>
    </row>
    <row r="50" spans="1:9" s="3" customFormat="1" x14ac:dyDescent="0.2">
      <c r="A50" s="17">
        <v>47</v>
      </c>
      <c r="B50" s="17">
        <v>670104330</v>
      </c>
      <c r="C50" s="17" t="s">
        <v>260</v>
      </c>
      <c r="D50" s="17" t="s">
        <v>261</v>
      </c>
      <c r="E50" s="17" t="s">
        <v>262</v>
      </c>
      <c r="F50" s="17" t="s">
        <v>263</v>
      </c>
      <c r="G50" s="17" t="s">
        <v>264</v>
      </c>
      <c r="H50" s="23">
        <v>42824</v>
      </c>
      <c r="I50" s="4">
        <v>25</v>
      </c>
    </row>
    <row r="51" spans="1:9" s="3" customFormat="1" x14ac:dyDescent="0.2">
      <c r="A51" s="17">
        <v>48</v>
      </c>
      <c r="B51" s="17">
        <v>670104413</v>
      </c>
      <c r="C51" s="17" t="s">
        <v>265</v>
      </c>
      <c r="D51" s="17" t="s">
        <v>266</v>
      </c>
      <c r="E51" s="17" t="s">
        <v>267</v>
      </c>
      <c r="F51" s="17" t="s">
        <v>268</v>
      </c>
      <c r="G51" s="17" t="s">
        <v>269</v>
      </c>
      <c r="H51" s="23">
        <v>43066</v>
      </c>
      <c r="I51" s="4">
        <v>29</v>
      </c>
    </row>
    <row r="52" spans="1:9" s="3" customFormat="1" x14ac:dyDescent="0.2">
      <c r="A52" s="17">
        <v>49</v>
      </c>
      <c r="B52" s="17">
        <v>670104447</v>
      </c>
      <c r="C52" s="17" t="s">
        <v>270</v>
      </c>
      <c r="D52" s="17" t="s">
        <v>271</v>
      </c>
      <c r="E52" s="17" t="s">
        <v>272</v>
      </c>
      <c r="F52" s="17" t="s">
        <v>273</v>
      </c>
      <c r="G52" s="17"/>
      <c r="H52" s="23">
        <v>43182</v>
      </c>
      <c r="I52" s="4">
        <v>28</v>
      </c>
    </row>
    <row r="53" spans="1:9" s="3" customFormat="1" x14ac:dyDescent="0.2">
      <c r="A53" s="17">
        <v>50</v>
      </c>
      <c r="B53" s="17">
        <v>670104538</v>
      </c>
      <c r="C53" s="17" t="s">
        <v>274</v>
      </c>
      <c r="D53" s="17" t="s">
        <v>275</v>
      </c>
      <c r="E53" s="17" t="s">
        <v>276</v>
      </c>
      <c r="F53" s="17" t="s">
        <v>277</v>
      </c>
      <c r="G53" s="17" t="s">
        <v>278</v>
      </c>
      <c r="H53" s="23">
        <v>43282</v>
      </c>
      <c r="I53" s="4">
        <v>25</v>
      </c>
    </row>
    <row r="54" spans="1:9" s="3" customFormat="1" x14ac:dyDescent="0.2">
      <c r="A54" s="17">
        <v>51</v>
      </c>
      <c r="B54" s="17">
        <v>670104553</v>
      </c>
      <c r="C54" s="17" t="s">
        <v>279</v>
      </c>
      <c r="D54" s="17" t="s">
        <v>280</v>
      </c>
      <c r="E54" s="17" t="s">
        <v>281</v>
      </c>
      <c r="F54" s="17" t="s">
        <v>282</v>
      </c>
      <c r="G54" s="17"/>
      <c r="H54" s="23">
        <v>43328</v>
      </c>
      <c r="I54" s="4">
        <v>25</v>
      </c>
    </row>
    <row r="55" spans="1:9" s="3" customFormat="1" x14ac:dyDescent="0.2">
      <c r="A55" s="17">
        <v>52</v>
      </c>
      <c r="B55" s="17">
        <v>670104793</v>
      </c>
      <c r="C55" s="17" t="s">
        <v>283</v>
      </c>
      <c r="D55" s="17" t="s">
        <v>284</v>
      </c>
      <c r="E55" s="17" t="s">
        <v>285</v>
      </c>
      <c r="F55" s="17" t="s">
        <v>286</v>
      </c>
      <c r="G55" s="17" t="s">
        <v>287</v>
      </c>
      <c r="H55" s="23">
        <v>44105</v>
      </c>
      <c r="I55" s="4">
        <v>30</v>
      </c>
    </row>
    <row r="56" spans="1:9" s="3" customFormat="1" x14ac:dyDescent="0.2">
      <c r="A56" s="17">
        <v>53</v>
      </c>
      <c r="B56" s="17">
        <v>670104801</v>
      </c>
      <c r="C56" s="17" t="s">
        <v>288</v>
      </c>
      <c r="D56" s="17" t="s">
        <v>284</v>
      </c>
      <c r="E56" s="17" t="s">
        <v>289</v>
      </c>
      <c r="F56" s="17" t="s">
        <v>290</v>
      </c>
      <c r="G56" s="17" t="s">
        <v>291</v>
      </c>
      <c r="H56" s="23">
        <v>44105</v>
      </c>
      <c r="I56" s="4">
        <v>33</v>
      </c>
    </row>
    <row r="57" spans="1:9" s="3" customFormat="1" x14ac:dyDescent="0.2">
      <c r="A57" s="17">
        <v>54</v>
      </c>
      <c r="B57" s="17">
        <v>670400274</v>
      </c>
      <c r="C57" s="17" t="s">
        <v>292</v>
      </c>
      <c r="D57" s="17" t="s">
        <v>293</v>
      </c>
      <c r="E57" s="17" t="s">
        <v>294</v>
      </c>
      <c r="F57" s="17" t="s">
        <v>295</v>
      </c>
      <c r="G57" s="17" t="s">
        <v>296</v>
      </c>
      <c r="H57" s="23">
        <v>36557</v>
      </c>
      <c r="I57" s="4">
        <v>30</v>
      </c>
    </row>
    <row r="58" spans="1:9" s="3" customFormat="1" x14ac:dyDescent="0.2">
      <c r="A58" s="17">
        <v>55</v>
      </c>
      <c r="B58" s="17">
        <v>670400308</v>
      </c>
      <c r="C58" s="17" t="s">
        <v>297</v>
      </c>
      <c r="D58" s="17" t="s">
        <v>298</v>
      </c>
      <c r="E58" s="17" t="s">
        <v>299</v>
      </c>
      <c r="F58" s="17" t="s">
        <v>300</v>
      </c>
      <c r="G58" s="17" t="s">
        <v>301</v>
      </c>
      <c r="H58" s="23">
        <v>36586</v>
      </c>
      <c r="I58" s="4">
        <v>35</v>
      </c>
    </row>
    <row r="59" spans="1:9" s="3" customFormat="1" x14ac:dyDescent="0.2">
      <c r="A59" s="17">
        <v>56</v>
      </c>
      <c r="B59" s="17">
        <v>670400332</v>
      </c>
      <c r="C59" s="17" t="s">
        <v>302</v>
      </c>
      <c r="D59" s="17" t="s">
        <v>303</v>
      </c>
      <c r="E59" s="17" t="s">
        <v>304</v>
      </c>
      <c r="F59" s="17" t="s">
        <v>305</v>
      </c>
      <c r="G59" s="17" t="s">
        <v>306</v>
      </c>
      <c r="H59" s="23">
        <v>36586</v>
      </c>
      <c r="I59" s="4">
        <v>35</v>
      </c>
    </row>
    <row r="60" spans="1:9" s="3" customFormat="1" x14ac:dyDescent="0.2">
      <c r="A60" s="17">
        <v>57</v>
      </c>
      <c r="B60" s="17">
        <v>670400357</v>
      </c>
      <c r="C60" s="17" t="s">
        <v>307</v>
      </c>
      <c r="D60" s="17" t="s">
        <v>81</v>
      </c>
      <c r="E60" s="17" t="s">
        <v>308</v>
      </c>
      <c r="F60" s="17" t="s">
        <v>309</v>
      </c>
      <c r="G60" s="17" t="s">
        <v>310</v>
      </c>
      <c r="H60" s="23">
        <v>36612</v>
      </c>
      <c r="I60" s="4">
        <v>40</v>
      </c>
    </row>
    <row r="61" spans="1:9" s="3" customFormat="1" x14ac:dyDescent="0.2">
      <c r="A61" s="17">
        <v>58</v>
      </c>
      <c r="B61" s="17">
        <v>670400365</v>
      </c>
      <c r="C61" s="17" t="s">
        <v>311</v>
      </c>
      <c r="D61" s="17" t="s">
        <v>312</v>
      </c>
      <c r="E61" s="17" t="s">
        <v>313</v>
      </c>
      <c r="F61" s="17" t="s">
        <v>314</v>
      </c>
      <c r="G61" s="17" t="s">
        <v>315</v>
      </c>
      <c r="H61" s="23">
        <v>36586</v>
      </c>
      <c r="I61" s="4">
        <v>30</v>
      </c>
    </row>
    <row r="62" spans="1:9" s="3" customFormat="1" x14ac:dyDescent="0.2">
      <c r="A62" s="17">
        <v>59</v>
      </c>
      <c r="B62" s="17">
        <v>670400449</v>
      </c>
      <c r="C62" s="17" t="s">
        <v>316</v>
      </c>
      <c r="D62" s="17" t="s">
        <v>317</v>
      </c>
      <c r="E62" s="17" t="s">
        <v>318</v>
      </c>
      <c r="F62" s="17" t="s">
        <v>319</v>
      </c>
      <c r="G62" s="17" t="s">
        <v>320</v>
      </c>
      <c r="H62" s="23">
        <v>36612</v>
      </c>
      <c r="I62" s="4">
        <v>30</v>
      </c>
    </row>
    <row r="63" spans="1:9" s="3" customFormat="1" x14ac:dyDescent="0.2">
      <c r="A63" s="17">
        <v>60</v>
      </c>
      <c r="B63" s="17">
        <v>670400704</v>
      </c>
      <c r="C63" s="17" t="s">
        <v>321</v>
      </c>
      <c r="D63" s="17" t="s">
        <v>303</v>
      </c>
      <c r="E63" s="17" t="s">
        <v>322</v>
      </c>
      <c r="F63" s="17" t="s">
        <v>323</v>
      </c>
      <c r="G63" s="17" t="s">
        <v>324</v>
      </c>
      <c r="H63" s="23">
        <v>37589</v>
      </c>
      <c r="I63" s="4">
        <v>35</v>
      </c>
    </row>
    <row r="64" spans="1:9" s="3" customFormat="1" x14ac:dyDescent="0.2">
      <c r="A64" s="17">
        <v>61</v>
      </c>
      <c r="B64" s="17">
        <v>670400811</v>
      </c>
      <c r="C64" s="17" t="s">
        <v>325</v>
      </c>
      <c r="D64" s="17" t="s">
        <v>81</v>
      </c>
      <c r="E64" s="17" t="s">
        <v>326</v>
      </c>
      <c r="F64" s="17" t="s">
        <v>327</v>
      </c>
      <c r="G64" s="17" t="s">
        <v>328</v>
      </c>
      <c r="H64" s="23">
        <v>37840</v>
      </c>
      <c r="I64" s="4">
        <v>40</v>
      </c>
    </row>
    <row r="65" spans="1:9" s="3" customFormat="1" x14ac:dyDescent="0.2">
      <c r="A65" s="17">
        <v>62</v>
      </c>
      <c r="B65" s="17">
        <v>670400902</v>
      </c>
      <c r="C65" s="17" t="s">
        <v>329</v>
      </c>
      <c r="D65" s="17" t="s">
        <v>119</v>
      </c>
      <c r="E65" s="17" t="s">
        <v>330</v>
      </c>
      <c r="F65" s="17" t="s">
        <v>331</v>
      </c>
      <c r="G65" s="17" t="s">
        <v>332</v>
      </c>
      <c r="H65" s="23">
        <v>37925</v>
      </c>
      <c r="I65" s="4">
        <v>30</v>
      </c>
    </row>
    <row r="66" spans="1:9" s="3" customFormat="1" x14ac:dyDescent="0.2">
      <c r="A66" s="17">
        <v>63</v>
      </c>
      <c r="B66" s="17">
        <v>670401017</v>
      </c>
      <c r="C66" s="17" t="s">
        <v>333</v>
      </c>
      <c r="D66" s="17" t="s">
        <v>334</v>
      </c>
      <c r="E66" s="17" t="s">
        <v>335</v>
      </c>
      <c r="F66" s="17" t="s">
        <v>336</v>
      </c>
      <c r="G66" s="17" t="s">
        <v>337</v>
      </c>
      <c r="H66" s="23">
        <v>38121</v>
      </c>
      <c r="I66" s="4">
        <v>28</v>
      </c>
    </row>
    <row r="67" spans="1:9" s="3" customFormat="1" x14ac:dyDescent="0.2">
      <c r="A67" s="17">
        <v>64</v>
      </c>
      <c r="B67" s="17">
        <v>670401132</v>
      </c>
      <c r="C67" s="17" t="s">
        <v>338</v>
      </c>
      <c r="D67" s="17" t="s">
        <v>339</v>
      </c>
      <c r="E67" s="17" t="s">
        <v>340</v>
      </c>
      <c r="F67" s="17" t="s">
        <v>341</v>
      </c>
      <c r="G67" s="17" t="s">
        <v>342</v>
      </c>
      <c r="H67" s="23">
        <v>38561</v>
      </c>
      <c r="I67" s="4">
        <v>40</v>
      </c>
    </row>
    <row r="68" spans="1:9" s="3" customFormat="1" x14ac:dyDescent="0.2">
      <c r="A68" s="17">
        <v>65</v>
      </c>
      <c r="B68" s="17">
        <v>670401223</v>
      </c>
      <c r="C68" s="17" t="s">
        <v>343</v>
      </c>
      <c r="D68" s="17" t="s">
        <v>344</v>
      </c>
      <c r="E68" s="17" t="s">
        <v>345</v>
      </c>
      <c r="F68" s="17" t="s">
        <v>346</v>
      </c>
      <c r="G68" s="17" t="s">
        <v>347</v>
      </c>
      <c r="H68" s="23">
        <v>38806</v>
      </c>
      <c r="I68" s="4">
        <v>30</v>
      </c>
    </row>
    <row r="69" spans="1:9" s="3" customFormat="1" x14ac:dyDescent="0.2">
      <c r="A69" s="17">
        <v>66</v>
      </c>
      <c r="B69" s="17">
        <v>670401264</v>
      </c>
      <c r="C69" s="17" t="s">
        <v>348</v>
      </c>
      <c r="D69" s="17" t="s">
        <v>349</v>
      </c>
      <c r="E69" s="17" t="s">
        <v>350</v>
      </c>
      <c r="F69" s="17" t="s">
        <v>351</v>
      </c>
      <c r="G69" s="17" t="s">
        <v>352</v>
      </c>
      <c r="H69" s="23">
        <v>38894</v>
      </c>
      <c r="I69" s="4">
        <v>20</v>
      </c>
    </row>
    <row r="70" spans="1:9" s="3" customFormat="1" x14ac:dyDescent="0.2">
      <c r="A70" s="17">
        <v>67</v>
      </c>
      <c r="B70" s="17">
        <v>670401413</v>
      </c>
      <c r="C70" s="17" t="s">
        <v>353</v>
      </c>
      <c r="D70" s="17" t="s">
        <v>354</v>
      </c>
      <c r="E70" s="17" t="s">
        <v>355</v>
      </c>
      <c r="F70" s="17" t="s">
        <v>356</v>
      </c>
      <c r="G70" s="17" t="s">
        <v>357</v>
      </c>
      <c r="H70" s="23">
        <v>39685</v>
      </c>
      <c r="I70" s="4">
        <v>30</v>
      </c>
    </row>
    <row r="71" spans="1:9" s="3" customFormat="1" x14ac:dyDescent="0.2">
      <c r="A71" s="17">
        <v>68</v>
      </c>
      <c r="B71" s="17">
        <v>670401629</v>
      </c>
      <c r="C71" s="17" t="s">
        <v>358</v>
      </c>
      <c r="D71" s="17" t="s">
        <v>312</v>
      </c>
      <c r="E71" s="17" t="s">
        <v>359</v>
      </c>
      <c r="F71" s="17" t="s">
        <v>360</v>
      </c>
      <c r="G71" s="17" t="s">
        <v>361</v>
      </c>
      <c r="H71" s="23">
        <v>40997</v>
      </c>
      <c r="I71" s="4">
        <v>30</v>
      </c>
    </row>
    <row r="72" spans="1:9" s="3" customFormat="1" x14ac:dyDescent="0.2">
      <c r="A72" s="17">
        <v>69</v>
      </c>
      <c r="B72" s="17">
        <v>670401835</v>
      </c>
      <c r="C72" s="17" t="s">
        <v>362</v>
      </c>
      <c r="D72" s="17" t="s">
        <v>363</v>
      </c>
      <c r="E72" s="17" t="s">
        <v>364</v>
      </c>
      <c r="F72" s="17" t="s">
        <v>365</v>
      </c>
      <c r="G72" s="17" t="s">
        <v>366</v>
      </c>
      <c r="H72" s="23">
        <v>42437</v>
      </c>
      <c r="I72" s="4">
        <v>34</v>
      </c>
    </row>
    <row r="73" spans="1:9" s="3" customFormat="1" x14ac:dyDescent="0.2">
      <c r="A73" s="17">
        <v>70</v>
      </c>
      <c r="B73" s="17">
        <v>670401843</v>
      </c>
      <c r="C73" s="17" t="s">
        <v>367</v>
      </c>
      <c r="D73" s="17" t="s">
        <v>368</v>
      </c>
      <c r="E73" s="17" t="s">
        <v>369</v>
      </c>
      <c r="F73" s="17" t="s">
        <v>370</v>
      </c>
      <c r="G73" s="17" t="s">
        <v>371</v>
      </c>
      <c r="H73" s="23">
        <v>42458</v>
      </c>
      <c r="I73" s="4">
        <v>60</v>
      </c>
    </row>
    <row r="74" spans="1:9" s="3" customFormat="1" x14ac:dyDescent="0.2">
      <c r="A74" s="17">
        <v>71</v>
      </c>
      <c r="B74" s="17">
        <v>670401884</v>
      </c>
      <c r="C74" s="17" t="s">
        <v>372</v>
      </c>
      <c r="D74" s="17" t="s">
        <v>373</v>
      </c>
      <c r="E74" s="17" t="s">
        <v>374</v>
      </c>
      <c r="F74" s="17" t="s">
        <v>375</v>
      </c>
      <c r="G74" s="17"/>
      <c r="H74" s="23">
        <v>42667</v>
      </c>
      <c r="I74" s="4">
        <v>25</v>
      </c>
    </row>
    <row r="75" spans="1:9" s="3" customFormat="1" x14ac:dyDescent="0.2">
      <c r="A75" s="17">
        <v>72</v>
      </c>
      <c r="B75" s="17">
        <v>670402056</v>
      </c>
      <c r="C75" s="17" t="s">
        <v>376</v>
      </c>
      <c r="D75" s="17" t="s">
        <v>284</v>
      </c>
      <c r="E75" s="17" t="s">
        <v>377</v>
      </c>
      <c r="F75" s="17" t="s">
        <v>378</v>
      </c>
      <c r="G75" s="17" t="s">
        <v>379</v>
      </c>
      <c r="H75" s="23">
        <v>44105</v>
      </c>
      <c r="I75" s="4">
        <v>30</v>
      </c>
    </row>
    <row r="76" spans="1:9" s="3" customFormat="1" x14ac:dyDescent="0.2">
      <c r="A76" s="17">
        <v>73</v>
      </c>
      <c r="B76" s="17">
        <v>670402098</v>
      </c>
      <c r="C76" s="17" t="s">
        <v>380</v>
      </c>
      <c r="D76" s="17" t="s">
        <v>381</v>
      </c>
      <c r="E76" s="17" t="s">
        <v>382</v>
      </c>
      <c r="F76" s="17" t="s">
        <v>383</v>
      </c>
      <c r="G76" s="17" t="s">
        <v>384</v>
      </c>
      <c r="H76" s="23">
        <v>44287</v>
      </c>
      <c r="I76" s="4">
        <v>35</v>
      </c>
    </row>
    <row r="77" spans="1:9" s="3" customFormat="1" x14ac:dyDescent="0.2">
      <c r="A77" s="17">
        <v>74</v>
      </c>
      <c r="B77" s="17">
        <v>670402239</v>
      </c>
      <c r="C77" s="17" t="s">
        <v>385</v>
      </c>
      <c r="D77" s="17" t="s">
        <v>386</v>
      </c>
      <c r="E77" s="17" t="s">
        <v>387</v>
      </c>
      <c r="F77" s="17" t="s">
        <v>388</v>
      </c>
      <c r="G77" s="17" t="s">
        <v>389</v>
      </c>
      <c r="H77" s="23">
        <v>45839</v>
      </c>
      <c r="I77" s="4">
        <v>29</v>
      </c>
    </row>
    <row r="78" spans="1:9" s="3" customFormat="1" x14ac:dyDescent="0.2">
      <c r="A78" s="17">
        <v>75</v>
      </c>
      <c r="B78" s="17">
        <v>670700178</v>
      </c>
      <c r="C78" s="17" t="s">
        <v>390</v>
      </c>
      <c r="D78" s="17" t="s">
        <v>391</v>
      </c>
      <c r="E78" s="17" t="s">
        <v>392</v>
      </c>
      <c r="F78" s="17" t="s">
        <v>393</v>
      </c>
      <c r="G78" s="17" t="s">
        <v>394</v>
      </c>
      <c r="H78" s="23">
        <v>36557</v>
      </c>
      <c r="I78" s="4">
        <v>24</v>
      </c>
    </row>
    <row r="79" spans="1:9" s="3" customFormat="1" x14ac:dyDescent="0.2">
      <c r="A79" s="17">
        <v>76</v>
      </c>
      <c r="B79" s="17">
        <v>670700186</v>
      </c>
      <c r="C79" s="17" t="s">
        <v>395</v>
      </c>
      <c r="D79" s="17" t="s">
        <v>391</v>
      </c>
      <c r="E79" s="17" t="s">
        <v>396</v>
      </c>
      <c r="F79" s="17" t="s">
        <v>397</v>
      </c>
      <c r="G79" s="17" t="s">
        <v>398</v>
      </c>
      <c r="H79" s="23">
        <v>36557</v>
      </c>
      <c r="I79" s="4">
        <v>40</v>
      </c>
    </row>
    <row r="80" spans="1:9" s="3" customFormat="1" x14ac:dyDescent="0.2">
      <c r="A80" s="17">
        <v>77</v>
      </c>
      <c r="B80" s="17">
        <v>670700244</v>
      </c>
      <c r="C80" s="17" t="s">
        <v>399</v>
      </c>
      <c r="D80" s="17" t="s">
        <v>400</v>
      </c>
      <c r="E80" s="17" t="s">
        <v>401</v>
      </c>
      <c r="F80" s="17" t="s">
        <v>402</v>
      </c>
      <c r="G80" s="17" t="s">
        <v>403</v>
      </c>
      <c r="H80" s="23">
        <v>36557</v>
      </c>
      <c r="I80" s="4">
        <v>30</v>
      </c>
    </row>
    <row r="81" spans="1:10" s="3" customFormat="1" x14ac:dyDescent="0.2">
      <c r="A81" s="17">
        <v>78</v>
      </c>
      <c r="B81" s="17">
        <v>670700319</v>
      </c>
      <c r="C81" s="17" t="s">
        <v>404</v>
      </c>
      <c r="D81" s="17" t="s">
        <v>405</v>
      </c>
      <c r="E81" s="17" t="s">
        <v>406</v>
      </c>
      <c r="F81" s="17" t="s">
        <v>407</v>
      </c>
      <c r="G81" s="17" t="s">
        <v>408</v>
      </c>
      <c r="H81" s="23">
        <v>36586</v>
      </c>
      <c r="I81" s="4">
        <v>25</v>
      </c>
    </row>
    <row r="82" spans="1:10" s="3" customFormat="1" x14ac:dyDescent="0.2">
      <c r="A82" s="17">
        <v>79</v>
      </c>
      <c r="B82" s="17">
        <v>670700368</v>
      </c>
      <c r="C82" s="17" t="s">
        <v>409</v>
      </c>
      <c r="D82" s="17" t="s">
        <v>391</v>
      </c>
      <c r="E82" s="17" t="s">
        <v>410</v>
      </c>
      <c r="F82" s="17" t="s">
        <v>411</v>
      </c>
      <c r="G82" s="17" t="s">
        <v>412</v>
      </c>
      <c r="H82" s="23">
        <v>36586</v>
      </c>
      <c r="I82" s="4">
        <v>34</v>
      </c>
    </row>
    <row r="83" spans="1:10" s="3" customFormat="1" x14ac:dyDescent="0.2">
      <c r="A83" s="17">
        <v>80</v>
      </c>
      <c r="B83" s="17">
        <v>670700376</v>
      </c>
      <c r="C83" s="17" t="s">
        <v>413</v>
      </c>
      <c r="D83" s="17" t="s">
        <v>81</v>
      </c>
      <c r="E83" s="17" t="s">
        <v>414</v>
      </c>
      <c r="F83" s="17" t="s">
        <v>415</v>
      </c>
      <c r="G83" s="17" t="s">
        <v>416</v>
      </c>
      <c r="H83" s="23">
        <v>38800</v>
      </c>
      <c r="I83" s="4">
        <v>50</v>
      </c>
    </row>
    <row r="84" spans="1:10" s="3" customFormat="1" x14ac:dyDescent="0.2">
      <c r="A84" s="17">
        <v>81</v>
      </c>
      <c r="B84" s="17">
        <v>670700491</v>
      </c>
      <c r="C84" s="17" t="s">
        <v>417</v>
      </c>
      <c r="D84" s="17" t="s">
        <v>81</v>
      </c>
      <c r="E84" s="17" t="s">
        <v>418</v>
      </c>
      <c r="F84" s="17" t="s">
        <v>419</v>
      </c>
      <c r="G84" s="17" t="s">
        <v>420</v>
      </c>
      <c r="H84" s="23">
        <v>36948</v>
      </c>
      <c r="I84" s="4">
        <v>30</v>
      </c>
    </row>
    <row r="85" spans="1:10" s="3" customFormat="1" x14ac:dyDescent="0.2">
      <c r="A85" s="17">
        <v>82</v>
      </c>
      <c r="B85" s="17">
        <v>670700517</v>
      </c>
      <c r="C85" s="17" t="s">
        <v>421</v>
      </c>
      <c r="D85" s="17" t="s">
        <v>391</v>
      </c>
      <c r="E85" s="17" t="s">
        <v>422</v>
      </c>
      <c r="F85" s="17" t="s">
        <v>423</v>
      </c>
      <c r="G85" s="17" t="s">
        <v>424</v>
      </c>
      <c r="H85" s="23">
        <v>36980</v>
      </c>
      <c r="I85" s="4">
        <v>30</v>
      </c>
    </row>
    <row r="86" spans="1:10" s="3" customFormat="1" x14ac:dyDescent="0.2">
      <c r="A86" s="17">
        <v>83</v>
      </c>
      <c r="B86" s="17">
        <v>670700590</v>
      </c>
      <c r="C86" s="17" t="s">
        <v>425</v>
      </c>
      <c r="D86" s="17" t="s">
        <v>426</v>
      </c>
      <c r="E86" s="17" t="s">
        <v>427</v>
      </c>
      <c r="F86" s="17" t="s">
        <v>428</v>
      </c>
      <c r="G86" s="17" t="s">
        <v>429</v>
      </c>
      <c r="H86" s="23">
        <v>37699</v>
      </c>
      <c r="I86" s="4">
        <v>25</v>
      </c>
    </row>
    <row r="87" spans="1:10" s="3" customFormat="1" x14ac:dyDescent="0.2">
      <c r="A87" s="17">
        <v>84</v>
      </c>
      <c r="B87" s="17">
        <v>670700699</v>
      </c>
      <c r="C87" s="17" t="s">
        <v>430</v>
      </c>
      <c r="D87" s="17" t="s">
        <v>431</v>
      </c>
      <c r="E87" s="17" t="s">
        <v>432</v>
      </c>
      <c r="F87" s="17" t="s">
        <v>433</v>
      </c>
      <c r="G87" s="17" t="s">
        <v>434</v>
      </c>
      <c r="H87" s="23">
        <v>38182</v>
      </c>
      <c r="I87" s="4">
        <v>25</v>
      </c>
    </row>
    <row r="88" spans="1:10" s="3" customFormat="1" x14ac:dyDescent="0.2">
      <c r="A88" s="17">
        <v>85</v>
      </c>
      <c r="B88" s="17">
        <v>670700707</v>
      </c>
      <c r="C88" s="17" t="s">
        <v>435</v>
      </c>
      <c r="D88" s="17" t="s">
        <v>436</v>
      </c>
      <c r="E88" s="17" t="s">
        <v>437</v>
      </c>
      <c r="F88" s="17" t="s">
        <v>438</v>
      </c>
      <c r="G88" s="17" t="s">
        <v>439</v>
      </c>
      <c r="H88" s="23">
        <v>38230</v>
      </c>
      <c r="I88" s="4">
        <v>25</v>
      </c>
      <c r="J88"/>
    </row>
    <row r="89" spans="1:10" s="3" customFormat="1" x14ac:dyDescent="0.2">
      <c r="A89" s="17">
        <v>86</v>
      </c>
      <c r="B89" s="17">
        <v>670700772</v>
      </c>
      <c r="C89" s="17" t="s">
        <v>440</v>
      </c>
      <c r="D89" s="17" t="s">
        <v>436</v>
      </c>
      <c r="E89" s="17" t="s">
        <v>441</v>
      </c>
      <c r="F89" s="17" t="s">
        <v>442</v>
      </c>
      <c r="G89" s="17" t="s">
        <v>443</v>
      </c>
      <c r="H89" s="23">
        <v>38411</v>
      </c>
      <c r="I89" s="4">
        <v>30</v>
      </c>
    </row>
    <row r="90" spans="1:10" s="3" customFormat="1" x14ac:dyDescent="0.2">
      <c r="A90" s="17">
        <v>87</v>
      </c>
      <c r="B90" s="17">
        <v>670700848</v>
      </c>
      <c r="C90" s="17" t="s">
        <v>444</v>
      </c>
      <c r="D90" s="17" t="s">
        <v>391</v>
      </c>
      <c r="E90" s="17" t="s">
        <v>445</v>
      </c>
      <c r="F90" s="17" t="s">
        <v>446</v>
      </c>
      <c r="G90" s="17" t="s">
        <v>447</v>
      </c>
      <c r="H90" s="23">
        <v>38442</v>
      </c>
      <c r="I90" s="4">
        <v>34</v>
      </c>
    </row>
    <row r="91" spans="1:10" s="3" customFormat="1" x14ac:dyDescent="0.2">
      <c r="A91" s="17">
        <v>88</v>
      </c>
      <c r="B91" s="17">
        <v>670700988</v>
      </c>
      <c r="C91" s="17" t="s">
        <v>448</v>
      </c>
      <c r="D91" s="17" t="s">
        <v>449</v>
      </c>
      <c r="E91" s="17" t="s">
        <v>450</v>
      </c>
      <c r="F91" s="17" t="s">
        <v>451</v>
      </c>
      <c r="G91" s="17" t="s">
        <v>452</v>
      </c>
      <c r="H91" s="23">
        <v>38814</v>
      </c>
      <c r="I91" s="4">
        <v>20</v>
      </c>
    </row>
    <row r="92" spans="1:10" s="3" customFormat="1" x14ac:dyDescent="0.2">
      <c r="A92" s="17">
        <v>89</v>
      </c>
      <c r="B92" s="17">
        <v>670701119</v>
      </c>
      <c r="C92" s="17" t="s">
        <v>453</v>
      </c>
      <c r="D92" s="17" t="s">
        <v>454</v>
      </c>
      <c r="E92" s="17" t="s">
        <v>455</v>
      </c>
      <c r="F92" s="17" t="s">
        <v>456</v>
      </c>
      <c r="G92" s="17" t="s">
        <v>457</v>
      </c>
      <c r="H92" s="23">
        <v>39225</v>
      </c>
      <c r="I92" s="4">
        <v>40</v>
      </c>
    </row>
    <row r="93" spans="1:10" s="3" customFormat="1" x14ac:dyDescent="0.2">
      <c r="A93" s="17">
        <v>90</v>
      </c>
      <c r="B93" s="17">
        <v>670701184</v>
      </c>
      <c r="C93" s="17" t="s">
        <v>458</v>
      </c>
      <c r="D93" s="17" t="s">
        <v>459</v>
      </c>
      <c r="E93" s="17" t="s">
        <v>460</v>
      </c>
      <c r="F93" s="17" t="s">
        <v>461</v>
      </c>
      <c r="G93" s="17" t="s">
        <v>462</v>
      </c>
      <c r="H93" s="23">
        <v>39430</v>
      </c>
      <c r="I93" s="4">
        <v>33</v>
      </c>
    </row>
    <row r="94" spans="1:10" s="3" customFormat="1" x14ac:dyDescent="0.2">
      <c r="A94" s="17">
        <v>91</v>
      </c>
      <c r="B94" s="17">
        <v>670701218</v>
      </c>
      <c r="C94" s="17" t="s">
        <v>463</v>
      </c>
      <c r="D94" s="17" t="s">
        <v>464</v>
      </c>
      <c r="E94" s="17" t="s">
        <v>465</v>
      </c>
      <c r="F94" s="17" t="s">
        <v>466</v>
      </c>
      <c r="G94" s="17" t="s">
        <v>467</v>
      </c>
      <c r="H94" s="23">
        <v>39492</v>
      </c>
      <c r="I94" s="4">
        <v>35</v>
      </c>
    </row>
    <row r="95" spans="1:10" s="3" customFormat="1" x14ac:dyDescent="0.2">
      <c r="A95" s="17">
        <v>92</v>
      </c>
      <c r="B95" s="25">
        <v>670701267</v>
      </c>
      <c r="C95" s="25" t="s">
        <v>468</v>
      </c>
      <c r="D95" s="25" t="s">
        <v>469</v>
      </c>
      <c r="E95" s="25" t="s">
        <v>470</v>
      </c>
      <c r="F95" s="25" t="s">
        <v>471</v>
      </c>
      <c r="G95" s="25"/>
      <c r="H95" s="26">
        <v>39701</v>
      </c>
      <c r="I95" s="4">
        <v>70</v>
      </c>
    </row>
    <row r="96" spans="1:10" s="3" customFormat="1" x14ac:dyDescent="0.2">
      <c r="A96" s="17">
        <v>93</v>
      </c>
      <c r="B96" s="17">
        <v>670701291</v>
      </c>
      <c r="C96" s="17" t="s">
        <v>472</v>
      </c>
      <c r="D96" s="17" t="s">
        <v>473</v>
      </c>
      <c r="E96" s="17" t="s">
        <v>474</v>
      </c>
      <c r="F96" s="17" t="s">
        <v>475</v>
      </c>
      <c r="G96" s="17" t="s">
        <v>476</v>
      </c>
      <c r="H96" s="23">
        <v>40275</v>
      </c>
      <c r="I96" s="4">
        <v>35</v>
      </c>
    </row>
    <row r="97" spans="1:9" s="3" customFormat="1" x14ac:dyDescent="0.2">
      <c r="A97" s="17">
        <v>94</v>
      </c>
      <c r="B97" s="17">
        <v>670701432</v>
      </c>
      <c r="C97" s="17" t="s">
        <v>477</v>
      </c>
      <c r="D97" s="17" t="s">
        <v>478</v>
      </c>
      <c r="E97" s="17" t="s">
        <v>479</v>
      </c>
      <c r="F97" s="17" t="s">
        <v>480</v>
      </c>
      <c r="G97" s="17" t="s">
        <v>481</v>
      </c>
      <c r="H97" s="23">
        <v>40661</v>
      </c>
      <c r="I97" s="4">
        <v>35</v>
      </c>
    </row>
    <row r="98" spans="1:9" s="3" customFormat="1" x14ac:dyDescent="0.2">
      <c r="A98" s="17">
        <v>95</v>
      </c>
      <c r="B98" s="17">
        <v>670701481</v>
      </c>
      <c r="C98" s="17" t="s">
        <v>482</v>
      </c>
      <c r="D98" s="17" t="s">
        <v>483</v>
      </c>
      <c r="E98" s="17" t="s">
        <v>484</v>
      </c>
      <c r="F98" s="17" t="s">
        <v>485</v>
      </c>
      <c r="G98" s="17" t="s">
        <v>486</v>
      </c>
      <c r="H98" s="23">
        <v>40835</v>
      </c>
      <c r="I98" s="4">
        <v>25</v>
      </c>
    </row>
    <row r="99" spans="1:9" s="3" customFormat="1" x14ac:dyDescent="0.2">
      <c r="A99" s="17">
        <v>96</v>
      </c>
      <c r="B99" s="17">
        <v>670701655</v>
      </c>
      <c r="C99" s="17" t="s">
        <v>487</v>
      </c>
      <c r="D99" s="17" t="s">
        <v>488</v>
      </c>
      <c r="E99" s="17" t="s">
        <v>489</v>
      </c>
      <c r="F99" s="17" t="s">
        <v>490</v>
      </c>
      <c r="G99" s="17" t="s">
        <v>491</v>
      </c>
      <c r="H99" s="23">
        <v>41514</v>
      </c>
      <c r="I99" s="4">
        <v>25</v>
      </c>
    </row>
    <row r="100" spans="1:9" s="3" customFormat="1" x14ac:dyDescent="0.2">
      <c r="A100" s="17">
        <v>97</v>
      </c>
      <c r="B100" s="17">
        <v>670701663</v>
      </c>
      <c r="C100" s="17" t="s">
        <v>492</v>
      </c>
      <c r="D100" s="17" t="s">
        <v>493</v>
      </c>
      <c r="E100" s="17" t="s">
        <v>494</v>
      </c>
      <c r="F100" s="17" t="s">
        <v>495</v>
      </c>
      <c r="G100" s="17" t="s">
        <v>496</v>
      </c>
      <c r="H100" s="23">
        <v>41526</v>
      </c>
      <c r="I100" s="4">
        <v>23</v>
      </c>
    </row>
    <row r="101" spans="1:9" s="3" customFormat="1" x14ac:dyDescent="0.2">
      <c r="A101" s="17">
        <v>98</v>
      </c>
      <c r="B101" s="17">
        <v>670701762</v>
      </c>
      <c r="C101" s="17" t="s">
        <v>497</v>
      </c>
      <c r="D101" s="17" t="s">
        <v>473</v>
      </c>
      <c r="E101" s="17" t="s">
        <v>498</v>
      </c>
      <c r="F101" s="17" t="s">
        <v>499</v>
      </c>
      <c r="G101" s="17" t="s">
        <v>500</v>
      </c>
      <c r="H101" s="23">
        <v>41974</v>
      </c>
      <c r="I101" s="4">
        <v>35</v>
      </c>
    </row>
    <row r="102" spans="1:9" s="3" customFormat="1" x14ac:dyDescent="0.2">
      <c r="A102" s="17">
        <v>99</v>
      </c>
      <c r="B102" s="17">
        <v>670701838</v>
      </c>
      <c r="C102" s="17" t="s">
        <v>501</v>
      </c>
      <c r="D102" s="17" t="s">
        <v>502</v>
      </c>
      <c r="E102" s="17" t="s">
        <v>503</v>
      </c>
      <c r="F102" s="17" t="s">
        <v>504</v>
      </c>
      <c r="G102" s="17" t="s">
        <v>505</v>
      </c>
      <c r="H102" s="23">
        <v>42117</v>
      </c>
      <c r="I102" s="4">
        <v>24</v>
      </c>
    </row>
    <row r="103" spans="1:9" s="3" customFormat="1" x14ac:dyDescent="0.2">
      <c r="A103" s="17">
        <v>100</v>
      </c>
      <c r="B103" s="17">
        <v>670701861</v>
      </c>
      <c r="C103" s="17" t="s">
        <v>506</v>
      </c>
      <c r="D103" s="17" t="s">
        <v>507</v>
      </c>
      <c r="E103" s="17" t="s">
        <v>508</v>
      </c>
      <c r="F103" s="17" t="s">
        <v>509</v>
      </c>
      <c r="G103" s="17"/>
      <c r="H103" s="23">
        <v>42228</v>
      </c>
      <c r="I103" s="4">
        <v>25</v>
      </c>
    </row>
    <row r="104" spans="1:9" s="3" customFormat="1" x14ac:dyDescent="0.2">
      <c r="A104" s="17">
        <v>101</v>
      </c>
      <c r="B104" s="17">
        <v>670701887</v>
      </c>
      <c r="C104" s="17" t="s">
        <v>510</v>
      </c>
      <c r="D104" s="17" t="s">
        <v>511</v>
      </c>
      <c r="E104" s="17" t="s">
        <v>512</v>
      </c>
      <c r="F104" s="17" t="s">
        <v>513</v>
      </c>
      <c r="G104" s="17" t="s">
        <v>514</v>
      </c>
      <c r="H104" s="23">
        <v>42310</v>
      </c>
      <c r="I104" s="4">
        <v>30</v>
      </c>
    </row>
    <row r="105" spans="1:9" s="3" customFormat="1" x14ac:dyDescent="0.2">
      <c r="A105" s="17">
        <v>102</v>
      </c>
      <c r="B105" s="17">
        <v>670701895</v>
      </c>
      <c r="C105" s="17" t="s">
        <v>515</v>
      </c>
      <c r="D105" s="17" t="s">
        <v>516</v>
      </c>
      <c r="E105" s="17" t="s">
        <v>517</v>
      </c>
      <c r="F105" s="17" t="s">
        <v>518</v>
      </c>
      <c r="G105" s="17" t="s">
        <v>519</v>
      </c>
      <c r="H105" s="23">
        <v>42355</v>
      </c>
      <c r="I105" s="4">
        <v>20</v>
      </c>
    </row>
    <row r="106" spans="1:9" s="3" customFormat="1" x14ac:dyDescent="0.2">
      <c r="A106" s="17">
        <v>103</v>
      </c>
      <c r="B106" s="17">
        <v>670701911</v>
      </c>
      <c r="C106" s="17" t="s">
        <v>520</v>
      </c>
      <c r="D106" s="17" t="s">
        <v>521</v>
      </c>
      <c r="E106" s="17" t="s">
        <v>522</v>
      </c>
      <c r="F106" s="17" t="s">
        <v>523</v>
      </c>
      <c r="G106" s="17"/>
      <c r="H106" s="23">
        <v>42396</v>
      </c>
      <c r="I106" s="4">
        <v>60</v>
      </c>
    </row>
    <row r="107" spans="1:9" s="3" customFormat="1" x14ac:dyDescent="0.2">
      <c r="A107" s="17">
        <v>104</v>
      </c>
      <c r="B107" s="17">
        <v>670702018</v>
      </c>
      <c r="C107" s="17" t="s">
        <v>524</v>
      </c>
      <c r="D107" s="17" t="s">
        <v>525</v>
      </c>
      <c r="E107" s="17" t="s">
        <v>526</v>
      </c>
      <c r="F107" s="17" t="s">
        <v>527</v>
      </c>
      <c r="G107" s="17"/>
      <c r="H107" s="23">
        <v>43388</v>
      </c>
      <c r="I107" s="4">
        <v>33</v>
      </c>
    </row>
    <row r="108" spans="1:9" s="3" customFormat="1" x14ac:dyDescent="0.2">
      <c r="A108" s="17">
        <v>105</v>
      </c>
      <c r="B108" s="17">
        <v>670702091</v>
      </c>
      <c r="C108" s="17" t="s">
        <v>528</v>
      </c>
      <c r="D108" s="17" t="s">
        <v>529</v>
      </c>
      <c r="E108" s="17" t="s">
        <v>530</v>
      </c>
      <c r="F108" s="17" t="s">
        <v>531</v>
      </c>
      <c r="G108" s="17" t="s">
        <v>532</v>
      </c>
      <c r="H108" s="23">
        <v>44876</v>
      </c>
      <c r="I108" s="4">
        <v>30</v>
      </c>
    </row>
    <row r="109" spans="1:9" s="3" customFormat="1" x14ac:dyDescent="0.2">
      <c r="A109" s="17">
        <v>106</v>
      </c>
      <c r="B109" s="17">
        <v>670800135</v>
      </c>
      <c r="C109" s="17" t="s">
        <v>533</v>
      </c>
      <c r="D109" s="17" t="s">
        <v>534</v>
      </c>
      <c r="E109" s="17" t="s">
        <v>535</v>
      </c>
      <c r="F109" s="17" t="s">
        <v>536</v>
      </c>
      <c r="G109" s="17" t="s">
        <v>537</v>
      </c>
      <c r="H109" s="23">
        <v>36465</v>
      </c>
      <c r="I109" s="4">
        <v>30</v>
      </c>
    </row>
    <row r="110" spans="1:9" s="3" customFormat="1" x14ac:dyDescent="0.2">
      <c r="A110" s="17">
        <v>107</v>
      </c>
      <c r="B110" s="17">
        <v>670800176</v>
      </c>
      <c r="C110" s="17" t="s">
        <v>538</v>
      </c>
      <c r="D110" s="17" t="s">
        <v>539</v>
      </c>
      <c r="E110" s="17" t="s">
        <v>540</v>
      </c>
      <c r="F110" s="17" t="s">
        <v>541</v>
      </c>
      <c r="G110" s="17" t="s">
        <v>542</v>
      </c>
      <c r="H110" s="23">
        <v>36495</v>
      </c>
      <c r="I110" s="4">
        <v>25</v>
      </c>
    </row>
    <row r="111" spans="1:9" s="3" customFormat="1" x14ac:dyDescent="0.2">
      <c r="A111" s="17">
        <v>108</v>
      </c>
      <c r="B111" s="17">
        <v>670800234</v>
      </c>
      <c r="C111" s="17" t="s">
        <v>543</v>
      </c>
      <c r="D111" s="17" t="s">
        <v>544</v>
      </c>
      <c r="E111" s="17" t="s">
        <v>545</v>
      </c>
      <c r="F111" s="17" t="s">
        <v>546</v>
      </c>
      <c r="G111" s="17" t="s">
        <v>547</v>
      </c>
      <c r="H111" s="23">
        <v>36557</v>
      </c>
      <c r="I111" s="4">
        <v>25</v>
      </c>
    </row>
    <row r="112" spans="1:9" s="3" customFormat="1" x14ac:dyDescent="0.2">
      <c r="A112" s="17">
        <v>109</v>
      </c>
      <c r="B112" s="17">
        <v>670800259</v>
      </c>
      <c r="C112" s="17" t="s">
        <v>548</v>
      </c>
      <c r="D112" s="17" t="s">
        <v>549</v>
      </c>
      <c r="E112" s="17" t="s">
        <v>550</v>
      </c>
      <c r="F112" s="17" t="s">
        <v>551</v>
      </c>
      <c r="G112" s="17" t="s">
        <v>552</v>
      </c>
      <c r="H112" s="23">
        <v>36557</v>
      </c>
      <c r="I112" s="4">
        <v>33</v>
      </c>
    </row>
    <row r="113" spans="1:9" s="3" customFormat="1" x14ac:dyDescent="0.2">
      <c r="A113" s="17">
        <v>110</v>
      </c>
      <c r="B113" s="17">
        <v>670800457</v>
      </c>
      <c r="C113" s="17" t="s">
        <v>553</v>
      </c>
      <c r="D113" s="17" t="s">
        <v>454</v>
      </c>
      <c r="E113" s="17" t="s">
        <v>554</v>
      </c>
      <c r="F113" s="17" t="s">
        <v>555</v>
      </c>
      <c r="G113" s="17" t="s">
        <v>556</v>
      </c>
      <c r="H113" s="23">
        <v>36612</v>
      </c>
      <c r="I113" s="4">
        <v>50</v>
      </c>
    </row>
    <row r="114" spans="1:9" s="3" customFormat="1" x14ac:dyDescent="0.2">
      <c r="A114" s="17">
        <v>111</v>
      </c>
      <c r="B114" s="17">
        <v>670800481</v>
      </c>
      <c r="C114" s="17" t="s">
        <v>557</v>
      </c>
      <c r="D114" s="17" t="s">
        <v>558</v>
      </c>
      <c r="E114" s="17" t="s">
        <v>559</v>
      </c>
      <c r="F114" s="17" t="s">
        <v>560</v>
      </c>
      <c r="G114" s="17" t="s">
        <v>561</v>
      </c>
      <c r="H114" s="23">
        <v>36612</v>
      </c>
      <c r="I114" s="4">
        <v>36</v>
      </c>
    </row>
    <row r="115" spans="1:9" s="3" customFormat="1" x14ac:dyDescent="0.2">
      <c r="A115" s="17">
        <v>112</v>
      </c>
      <c r="B115" s="17">
        <v>670800564</v>
      </c>
      <c r="C115" s="17" t="s">
        <v>562</v>
      </c>
      <c r="D115" s="17" t="s">
        <v>81</v>
      </c>
      <c r="E115" s="17" t="s">
        <v>563</v>
      </c>
      <c r="F115" s="17" t="s">
        <v>564</v>
      </c>
      <c r="G115" s="17" t="s">
        <v>565</v>
      </c>
      <c r="H115" s="23">
        <v>36901</v>
      </c>
      <c r="I115" s="4">
        <v>29</v>
      </c>
    </row>
    <row r="116" spans="1:9" s="3" customFormat="1" x14ac:dyDescent="0.2">
      <c r="A116" s="17">
        <v>113</v>
      </c>
      <c r="B116" s="17">
        <v>670800739</v>
      </c>
      <c r="C116" s="17" t="s">
        <v>566</v>
      </c>
      <c r="D116" s="17" t="s">
        <v>81</v>
      </c>
      <c r="E116" s="17" t="s">
        <v>567</v>
      </c>
      <c r="F116" s="17" t="s">
        <v>568</v>
      </c>
      <c r="G116" s="17" t="s">
        <v>569</v>
      </c>
      <c r="H116" s="23">
        <v>37876</v>
      </c>
      <c r="I116" s="4">
        <v>30</v>
      </c>
    </row>
    <row r="117" spans="1:9" s="3" customFormat="1" x14ac:dyDescent="0.2">
      <c r="A117" s="17">
        <v>114</v>
      </c>
      <c r="B117" s="17">
        <v>670800788</v>
      </c>
      <c r="C117" s="17" t="s">
        <v>570</v>
      </c>
      <c r="D117" s="17" t="s">
        <v>449</v>
      </c>
      <c r="E117" s="17" t="s">
        <v>571</v>
      </c>
      <c r="F117" s="17" t="s">
        <v>572</v>
      </c>
      <c r="G117" s="17" t="s">
        <v>573</v>
      </c>
      <c r="H117" s="23">
        <v>38030</v>
      </c>
      <c r="I117" s="4">
        <v>20</v>
      </c>
    </row>
    <row r="118" spans="1:9" s="3" customFormat="1" x14ac:dyDescent="0.2">
      <c r="A118" s="17">
        <v>115</v>
      </c>
      <c r="B118" s="17">
        <v>670800853</v>
      </c>
      <c r="C118" s="17" t="s">
        <v>574</v>
      </c>
      <c r="D118" s="17" t="s">
        <v>81</v>
      </c>
      <c r="E118" s="17" t="s">
        <v>575</v>
      </c>
      <c r="F118" s="17" t="s">
        <v>576</v>
      </c>
      <c r="G118" s="17" t="s">
        <v>577</v>
      </c>
      <c r="H118" s="23">
        <v>38657</v>
      </c>
      <c r="I118" s="4">
        <v>45</v>
      </c>
    </row>
    <row r="119" spans="1:9" s="3" customFormat="1" x14ac:dyDescent="0.2">
      <c r="A119" s="17">
        <v>116</v>
      </c>
      <c r="B119" s="17">
        <v>670800861</v>
      </c>
      <c r="C119" s="17" t="s">
        <v>578</v>
      </c>
      <c r="D119" s="17" t="s">
        <v>579</v>
      </c>
      <c r="E119" s="17" t="s">
        <v>580</v>
      </c>
      <c r="F119" s="17" t="s">
        <v>581</v>
      </c>
      <c r="G119" s="17" t="s">
        <v>582</v>
      </c>
      <c r="H119" s="23">
        <v>38198</v>
      </c>
      <c r="I119" s="4">
        <v>50</v>
      </c>
    </row>
    <row r="120" spans="1:9" s="3" customFormat="1" x14ac:dyDescent="0.2">
      <c r="A120" s="17">
        <v>117</v>
      </c>
      <c r="B120" s="17">
        <v>670800887</v>
      </c>
      <c r="C120" s="17" t="s">
        <v>583</v>
      </c>
      <c r="D120" s="17" t="s">
        <v>203</v>
      </c>
      <c r="E120" s="17" t="s">
        <v>584</v>
      </c>
      <c r="F120" s="17" t="s">
        <v>585</v>
      </c>
      <c r="G120" s="17" t="s">
        <v>586</v>
      </c>
      <c r="H120" s="23">
        <v>38198</v>
      </c>
      <c r="I120" s="4">
        <v>60</v>
      </c>
    </row>
    <row r="121" spans="1:9" s="3" customFormat="1" x14ac:dyDescent="0.2">
      <c r="A121" s="17">
        <v>118</v>
      </c>
      <c r="B121" s="17">
        <v>670801042</v>
      </c>
      <c r="C121" s="17" t="s">
        <v>587</v>
      </c>
      <c r="D121" s="17" t="s">
        <v>588</v>
      </c>
      <c r="E121" s="17" t="s">
        <v>589</v>
      </c>
      <c r="F121" s="17" t="s">
        <v>590</v>
      </c>
      <c r="G121" s="17" t="s">
        <v>591</v>
      </c>
      <c r="H121" s="23">
        <v>38461</v>
      </c>
      <c r="I121" s="4">
        <v>30</v>
      </c>
    </row>
    <row r="122" spans="1:9" s="3" customFormat="1" x14ac:dyDescent="0.2">
      <c r="A122" s="17">
        <v>119</v>
      </c>
      <c r="B122" s="17">
        <v>670801083</v>
      </c>
      <c r="C122" s="17" t="s">
        <v>592</v>
      </c>
      <c r="D122" s="17" t="s">
        <v>593</v>
      </c>
      <c r="E122" s="17" t="s">
        <v>594</v>
      </c>
      <c r="F122" s="17" t="s">
        <v>595</v>
      </c>
      <c r="G122" s="17" t="s">
        <v>596</v>
      </c>
      <c r="H122" s="23">
        <v>38652</v>
      </c>
      <c r="I122" s="4">
        <v>25</v>
      </c>
    </row>
    <row r="123" spans="1:9" s="3" customFormat="1" x14ac:dyDescent="0.2">
      <c r="A123" s="17">
        <v>120</v>
      </c>
      <c r="B123" s="17">
        <v>670801133</v>
      </c>
      <c r="C123" s="17" t="s">
        <v>597</v>
      </c>
      <c r="D123" s="17" t="s">
        <v>558</v>
      </c>
      <c r="E123" s="17" t="s">
        <v>598</v>
      </c>
      <c r="F123" s="17" t="s">
        <v>599</v>
      </c>
      <c r="G123" s="17" t="s">
        <v>600</v>
      </c>
      <c r="H123" s="23">
        <v>39051</v>
      </c>
      <c r="I123" s="4">
        <v>20</v>
      </c>
    </row>
    <row r="124" spans="1:9" s="3" customFormat="1" x14ac:dyDescent="0.2">
      <c r="A124" s="17">
        <v>121</v>
      </c>
      <c r="B124" s="17">
        <v>670801174</v>
      </c>
      <c r="C124" s="17" t="s">
        <v>601</v>
      </c>
      <c r="D124" s="17" t="s">
        <v>602</v>
      </c>
      <c r="E124" s="17" t="s">
        <v>603</v>
      </c>
      <c r="F124" s="17" t="s">
        <v>604</v>
      </c>
      <c r="G124" s="17" t="s">
        <v>605</v>
      </c>
      <c r="H124" s="23">
        <v>38833</v>
      </c>
      <c r="I124" s="4">
        <v>25</v>
      </c>
    </row>
    <row r="125" spans="1:9" s="3" customFormat="1" x14ac:dyDescent="0.2">
      <c r="A125" s="17">
        <v>122</v>
      </c>
      <c r="B125" s="17">
        <v>670801257</v>
      </c>
      <c r="C125" s="17" t="s">
        <v>606</v>
      </c>
      <c r="D125" s="17" t="s">
        <v>203</v>
      </c>
      <c r="E125" s="17" t="s">
        <v>607</v>
      </c>
      <c r="F125" s="17" t="s">
        <v>608</v>
      </c>
      <c r="G125" s="17" t="s">
        <v>609</v>
      </c>
      <c r="H125" s="23">
        <v>39169</v>
      </c>
      <c r="I125" s="4">
        <v>65</v>
      </c>
    </row>
    <row r="126" spans="1:9" s="3" customFormat="1" x14ac:dyDescent="0.2">
      <c r="A126" s="17">
        <v>123</v>
      </c>
      <c r="B126" s="17">
        <v>670801299</v>
      </c>
      <c r="C126" s="17" t="s">
        <v>610</v>
      </c>
      <c r="D126" s="17" t="s">
        <v>611</v>
      </c>
      <c r="E126" s="17" t="s">
        <v>612</v>
      </c>
      <c r="F126" s="17" t="s">
        <v>613</v>
      </c>
      <c r="G126" s="17" t="s">
        <v>614</v>
      </c>
      <c r="H126" s="23">
        <v>39420</v>
      </c>
      <c r="I126" s="4">
        <v>25</v>
      </c>
    </row>
    <row r="127" spans="1:9" s="3" customFormat="1" x14ac:dyDescent="0.2">
      <c r="A127" s="17">
        <v>124</v>
      </c>
      <c r="B127" s="17">
        <v>670801356</v>
      </c>
      <c r="C127" s="17" t="s">
        <v>615</v>
      </c>
      <c r="D127" s="17" t="s">
        <v>616</v>
      </c>
      <c r="E127" s="17" t="s">
        <v>617</v>
      </c>
      <c r="F127" s="17" t="s">
        <v>618</v>
      </c>
      <c r="G127" s="17" t="s">
        <v>619</v>
      </c>
      <c r="H127" s="23">
        <v>39546</v>
      </c>
      <c r="I127" s="4">
        <v>25</v>
      </c>
    </row>
    <row r="128" spans="1:9" s="3" customFormat="1" x14ac:dyDescent="0.2">
      <c r="A128" s="17">
        <v>125</v>
      </c>
      <c r="B128" s="17">
        <v>670801364</v>
      </c>
      <c r="C128" s="17" t="s">
        <v>620</v>
      </c>
      <c r="D128" s="17" t="s">
        <v>203</v>
      </c>
      <c r="E128" s="17" t="s">
        <v>621</v>
      </c>
      <c r="F128" s="17" t="s">
        <v>622</v>
      </c>
      <c r="G128" s="17" t="s">
        <v>623</v>
      </c>
      <c r="H128" s="23">
        <v>39575</v>
      </c>
      <c r="I128" s="4">
        <v>60</v>
      </c>
    </row>
    <row r="129" spans="1:9" s="3" customFormat="1" x14ac:dyDescent="0.2">
      <c r="A129" s="17">
        <v>126</v>
      </c>
      <c r="B129" s="17">
        <v>670801430</v>
      </c>
      <c r="C129" s="17" t="s">
        <v>624</v>
      </c>
      <c r="D129" s="17" t="s">
        <v>203</v>
      </c>
      <c r="E129" s="17" t="s">
        <v>625</v>
      </c>
      <c r="F129" s="17" t="s">
        <v>626</v>
      </c>
      <c r="G129" s="17" t="s">
        <v>627</v>
      </c>
      <c r="H129" s="23">
        <v>39920</v>
      </c>
      <c r="I129" s="4">
        <v>55</v>
      </c>
    </row>
    <row r="130" spans="1:9" s="3" customFormat="1" x14ac:dyDescent="0.2">
      <c r="A130" s="17">
        <v>127</v>
      </c>
      <c r="B130" s="17">
        <v>670801471</v>
      </c>
      <c r="C130" s="17" t="s">
        <v>628</v>
      </c>
      <c r="D130" s="17" t="s">
        <v>629</v>
      </c>
      <c r="E130" s="17" t="s">
        <v>630</v>
      </c>
      <c r="F130" s="17" t="s">
        <v>631</v>
      </c>
      <c r="G130" s="17"/>
      <c r="H130" s="23">
        <v>40144</v>
      </c>
      <c r="I130" s="4">
        <v>20</v>
      </c>
    </row>
    <row r="131" spans="1:9" s="3" customFormat="1" x14ac:dyDescent="0.2">
      <c r="A131" s="17">
        <v>128</v>
      </c>
      <c r="B131" s="17">
        <v>670801554</v>
      </c>
      <c r="C131" s="17" t="s">
        <v>632</v>
      </c>
      <c r="D131" s="17" t="s">
        <v>633</v>
      </c>
      <c r="E131" s="17" t="s">
        <v>634</v>
      </c>
      <c r="F131" s="17" t="s">
        <v>635</v>
      </c>
      <c r="G131" s="17" t="s">
        <v>636</v>
      </c>
      <c r="H131" s="23">
        <v>40830</v>
      </c>
      <c r="I131" s="4">
        <v>33</v>
      </c>
    </row>
    <row r="132" spans="1:9" s="3" customFormat="1" x14ac:dyDescent="0.2">
      <c r="A132" s="17">
        <v>129</v>
      </c>
      <c r="B132" s="17">
        <v>670801562</v>
      </c>
      <c r="C132" s="17" t="s">
        <v>637</v>
      </c>
      <c r="D132" s="17" t="s">
        <v>638</v>
      </c>
      <c r="E132" s="17" t="s">
        <v>639</v>
      </c>
      <c r="F132" s="17" t="s">
        <v>640</v>
      </c>
      <c r="G132" s="17" t="s">
        <v>641</v>
      </c>
      <c r="H132" s="23">
        <v>40919</v>
      </c>
      <c r="I132" s="4">
        <v>20</v>
      </c>
    </row>
    <row r="133" spans="1:9" s="3" customFormat="1" x14ac:dyDescent="0.2">
      <c r="A133" s="17">
        <v>130</v>
      </c>
      <c r="B133" s="17">
        <v>670801604</v>
      </c>
      <c r="C133" s="17" t="s">
        <v>642</v>
      </c>
      <c r="D133" s="17" t="s">
        <v>521</v>
      </c>
      <c r="E133" s="17" t="s">
        <v>643</v>
      </c>
      <c r="F133" s="17" t="s">
        <v>644</v>
      </c>
      <c r="G133" s="17"/>
      <c r="H133" s="23">
        <v>41108</v>
      </c>
      <c r="I133" s="4">
        <v>28</v>
      </c>
    </row>
    <row r="134" spans="1:9" s="3" customFormat="1" x14ac:dyDescent="0.2">
      <c r="A134" s="17">
        <v>131</v>
      </c>
      <c r="B134" s="17">
        <v>670801661</v>
      </c>
      <c r="C134" s="17" t="s">
        <v>645</v>
      </c>
      <c r="D134" s="17" t="s">
        <v>558</v>
      </c>
      <c r="E134" s="17" t="s">
        <v>646</v>
      </c>
      <c r="F134" s="17" t="s">
        <v>647</v>
      </c>
      <c r="G134" s="17" t="s">
        <v>648</v>
      </c>
      <c r="H134" s="23">
        <v>41213</v>
      </c>
      <c r="I134" s="4">
        <v>20</v>
      </c>
    </row>
    <row r="135" spans="1:9" s="3" customFormat="1" x14ac:dyDescent="0.2">
      <c r="A135" s="17">
        <v>132</v>
      </c>
      <c r="B135" s="17">
        <v>670801679</v>
      </c>
      <c r="C135" s="17" t="s">
        <v>649</v>
      </c>
      <c r="D135" s="17" t="s">
        <v>650</v>
      </c>
      <c r="E135" s="17" t="s">
        <v>651</v>
      </c>
      <c r="F135" s="17" t="s">
        <v>652</v>
      </c>
      <c r="G135" s="17" t="s">
        <v>653</v>
      </c>
      <c r="H135" s="23">
        <v>41242</v>
      </c>
      <c r="I135" s="4">
        <v>25</v>
      </c>
    </row>
    <row r="136" spans="1:9" s="3" customFormat="1" x14ac:dyDescent="0.2">
      <c r="A136" s="17">
        <v>133</v>
      </c>
      <c r="B136" s="17">
        <v>670801778</v>
      </c>
      <c r="C136" s="17" t="s">
        <v>654</v>
      </c>
      <c r="D136" s="17" t="s">
        <v>655</v>
      </c>
      <c r="E136" s="17" t="s">
        <v>656</v>
      </c>
      <c r="F136" s="17" t="s">
        <v>657</v>
      </c>
      <c r="G136" s="17" t="s">
        <v>658</v>
      </c>
      <c r="H136" s="23">
        <v>41814</v>
      </c>
      <c r="I136" s="4">
        <v>25</v>
      </c>
    </row>
    <row r="137" spans="1:9" s="3" customFormat="1" x14ac:dyDescent="0.2">
      <c r="A137" s="17">
        <v>134</v>
      </c>
      <c r="B137" s="17">
        <v>670801794</v>
      </c>
      <c r="C137" s="17" t="s">
        <v>659</v>
      </c>
      <c r="D137" s="17" t="s">
        <v>638</v>
      </c>
      <c r="E137" s="17" t="s">
        <v>660</v>
      </c>
      <c r="F137" s="17" t="s">
        <v>661</v>
      </c>
      <c r="G137" s="17" t="s">
        <v>662</v>
      </c>
      <c r="H137" s="23">
        <v>41876</v>
      </c>
      <c r="I137" s="4">
        <v>23</v>
      </c>
    </row>
    <row r="138" spans="1:9" s="3" customFormat="1" x14ac:dyDescent="0.2">
      <c r="A138" s="17">
        <v>135</v>
      </c>
      <c r="B138" s="17">
        <v>670801844</v>
      </c>
      <c r="C138" s="17" t="s">
        <v>663</v>
      </c>
      <c r="D138" s="17" t="s">
        <v>611</v>
      </c>
      <c r="E138" s="17" t="s">
        <v>664</v>
      </c>
      <c r="F138" s="17" t="s">
        <v>665</v>
      </c>
      <c r="G138" s="17" t="s">
        <v>666</v>
      </c>
      <c r="H138" s="23">
        <v>42090</v>
      </c>
      <c r="I138" s="4">
        <v>20</v>
      </c>
    </row>
    <row r="139" spans="1:9" s="3" customFormat="1" x14ac:dyDescent="0.2">
      <c r="A139" s="17">
        <v>136</v>
      </c>
      <c r="B139" s="17">
        <v>670801950</v>
      </c>
      <c r="C139" s="17" t="s">
        <v>667</v>
      </c>
      <c r="D139" s="17" t="s">
        <v>668</v>
      </c>
      <c r="E139" s="17" t="s">
        <v>669</v>
      </c>
      <c r="F139" s="17" t="s">
        <v>670</v>
      </c>
      <c r="G139" s="17" t="s">
        <v>670</v>
      </c>
      <c r="H139" s="23">
        <v>42822</v>
      </c>
      <c r="I139" s="4">
        <v>19</v>
      </c>
    </row>
    <row r="140" spans="1:9" s="3" customFormat="1" x14ac:dyDescent="0.2">
      <c r="A140" s="17">
        <v>137</v>
      </c>
      <c r="B140" s="17">
        <v>670801968</v>
      </c>
      <c r="C140" s="17" t="s">
        <v>671</v>
      </c>
      <c r="D140" s="17" t="s">
        <v>672</v>
      </c>
      <c r="E140" s="17" t="s">
        <v>673</v>
      </c>
      <c r="F140" s="17" t="s">
        <v>674</v>
      </c>
      <c r="G140" s="17" t="s">
        <v>675</v>
      </c>
      <c r="H140" s="23">
        <v>42853</v>
      </c>
      <c r="I140" s="4">
        <v>30</v>
      </c>
    </row>
    <row r="141" spans="1:9" s="3" customFormat="1" x14ac:dyDescent="0.2">
      <c r="A141" s="17">
        <v>138</v>
      </c>
      <c r="B141" s="17">
        <v>670802032</v>
      </c>
      <c r="C141" s="17" t="s">
        <v>676</v>
      </c>
      <c r="D141" s="17" t="s">
        <v>175</v>
      </c>
      <c r="E141" s="17" t="s">
        <v>677</v>
      </c>
      <c r="F141" s="17" t="s">
        <v>678</v>
      </c>
      <c r="G141" s="17"/>
      <c r="H141" s="23">
        <v>43550</v>
      </c>
      <c r="I141" s="4">
        <v>40</v>
      </c>
    </row>
    <row r="142" spans="1:9" s="3" customFormat="1" x14ac:dyDescent="0.2">
      <c r="A142" s="17">
        <v>139</v>
      </c>
      <c r="B142" s="17">
        <v>670802040</v>
      </c>
      <c r="C142" s="17" t="s">
        <v>679</v>
      </c>
      <c r="D142" s="17" t="s">
        <v>175</v>
      </c>
      <c r="E142" s="17" t="s">
        <v>680</v>
      </c>
      <c r="F142" s="17" t="s">
        <v>681</v>
      </c>
      <c r="G142" s="17"/>
      <c r="H142" s="23">
        <v>43550</v>
      </c>
      <c r="I142" s="4">
        <v>38</v>
      </c>
    </row>
    <row r="143" spans="1:9" s="3" customFormat="1" x14ac:dyDescent="0.2">
      <c r="A143" s="17">
        <v>140</v>
      </c>
      <c r="B143" s="17">
        <v>670802057</v>
      </c>
      <c r="C143" s="17" t="s">
        <v>682</v>
      </c>
      <c r="D143" s="17" t="s">
        <v>175</v>
      </c>
      <c r="E143" s="17" t="s">
        <v>683</v>
      </c>
      <c r="F143" s="17" t="s">
        <v>684</v>
      </c>
      <c r="G143" s="17"/>
      <c r="H143" s="23">
        <v>43550</v>
      </c>
      <c r="I143" s="4">
        <v>40</v>
      </c>
    </row>
    <row r="144" spans="1:9" s="3" customFormat="1" x14ac:dyDescent="0.2">
      <c r="A144" s="17">
        <v>141</v>
      </c>
      <c r="B144" s="17">
        <v>670802081</v>
      </c>
      <c r="C144" s="17" t="s">
        <v>685</v>
      </c>
      <c r="D144" s="17" t="s">
        <v>686</v>
      </c>
      <c r="E144" s="17" t="s">
        <v>687</v>
      </c>
      <c r="F144" s="17" t="s">
        <v>688</v>
      </c>
      <c r="G144" s="17" t="s">
        <v>689</v>
      </c>
      <c r="H144" s="23">
        <v>43552</v>
      </c>
      <c r="I144" s="4">
        <v>25</v>
      </c>
    </row>
    <row r="145" spans="1:9" s="3" customFormat="1" x14ac:dyDescent="0.2">
      <c r="A145" s="17">
        <v>142</v>
      </c>
      <c r="B145" s="17">
        <v>670802172</v>
      </c>
      <c r="C145" s="17" t="s">
        <v>690</v>
      </c>
      <c r="D145" s="17" t="s">
        <v>633</v>
      </c>
      <c r="E145" s="17" t="s">
        <v>691</v>
      </c>
      <c r="F145" s="17" t="s">
        <v>692</v>
      </c>
      <c r="G145" s="17" t="s">
        <v>693</v>
      </c>
      <c r="H145" s="23">
        <v>44193</v>
      </c>
      <c r="I145" s="4">
        <v>32</v>
      </c>
    </row>
    <row r="146" spans="1:9" s="3" customFormat="1" x14ac:dyDescent="0.2">
      <c r="A146" s="17">
        <v>143</v>
      </c>
      <c r="B146" s="17">
        <v>670802180</v>
      </c>
      <c r="C146" s="17" t="s">
        <v>694</v>
      </c>
      <c r="D146" s="17" t="s">
        <v>695</v>
      </c>
      <c r="E146" s="17" t="s">
        <v>696</v>
      </c>
      <c r="F146" s="17" t="s">
        <v>697</v>
      </c>
      <c r="G146" s="17" t="s">
        <v>698</v>
      </c>
      <c r="H146" s="23">
        <v>44204</v>
      </c>
      <c r="I146" s="4">
        <v>20</v>
      </c>
    </row>
    <row r="147" spans="1:9" s="3" customFormat="1" x14ac:dyDescent="0.2">
      <c r="A147" s="17">
        <v>144</v>
      </c>
      <c r="B147" s="17">
        <v>670802206</v>
      </c>
      <c r="C147" s="17" t="s">
        <v>699</v>
      </c>
      <c r="D147" s="17" t="s">
        <v>672</v>
      </c>
      <c r="E147" s="17" t="s">
        <v>700</v>
      </c>
      <c r="F147" s="17" t="s">
        <v>701</v>
      </c>
      <c r="G147" s="17"/>
      <c r="H147" s="23">
        <v>44287</v>
      </c>
      <c r="I147" s="4">
        <v>30</v>
      </c>
    </row>
    <row r="148" spans="1:9" s="3" customFormat="1" x14ac:dyDescent="0.2">
      <c r="A148" s="17">
        <v>145</v>
      </c>
      <c r="B148" s="17">
        <v>670802271</v>
      </c>
      <c r="C148" s="17" t="s">
        <v>702</v>
      </c>
      <c r="D148" s="17" t="s">
        <v>703</v>
      </c>
      <c r="E148" s="17" t="s">
        <v>704</v>
      </c>
      <c r="F148" s="17" t="s">
        <v>705</v>
      </c>
      <c r="G148" s="17" t="s">
        <v>706</v>
      </c>
      <c r="H148" s="23">
        <v>44774</v>
      </c>
      <c r="I148" s="4">
        <v>65</v>
      </c>
    </row>
    <row r="149" spans="1:9" s="3" customFormat="1" x14ac:dyDescent="0.2">
      <c r="A149" s="17">
        <v>146</v>
      </c>
      <c r="B149" s="17">
        <v>670802362</v>
      </c>
      <c r="C149" s="17" t="s">
        <v>707</v>
      </c>
      <c r="D149" s="17" t="s">
        <v>633</v>
      </c>
      <c r="E149" s="17" t="s">
        <v>708</v>
      </c>
      <c r="F149" s="17" t="s">
        <v>709</v>
      </c>
      <c r="G149" s="17" t="s">
        <v>710</v>
      </c>
      <c r="H149" s="23">
        <v>46082</v>
      </c>
      <c r="I149" s="4">
        <v>20</v>
      </c>
    </row>
    <row r="150" spans="1:9" s="3" customFormat="1" x14ac:dyDescent="0.2">
      <c r="A150" s="17">
        <v>147</v>
      </c>
      <c r="B150" s="25">
        <v>671100071</v>
      </c>
      <c r="C150" s="25" t="s">
        <v>711</v>
      </c>
      <c r="D150" s="25" t="s">
        <v>712</v>
      </c>
      <c r="E150" s="25" t="s">
        <v>713</v>
      </c>
      <c r="F150" s="25" t="s">
        <v>714</v>
      </c>
      <c r="G150" s="25" t="s">
        <v>715</v>
      </c>
      <c r="H150" s="26">
        <v>36495</v>
      </c>
      <c r="I150" s="4">
        <v>25</v>
      </c>
    </row>
    <row r="151" spans="1:9" s="3" customFormat="1" x14ac:dyDescent="0.2">
      <c r="A151" s="17">
        <v>148</v>
      </c>
      <c r="B151" s="17">
        <v>671100089</v>
      </c>
      <c r="C151" s="17" t="s">
        <v>716</v>
      </c>
      <c r="D151" s="17" t="s">
        <v>712</v>
      </c>
      <c r="E151" s="17" t="s">
        <v>717</v>
      </c>
      <c r="F151" s="17" t="s">
        <v>718</v>
      </c>
      <c r="G151" s="17" t="s">
        <v>719</v>
      </c>
      <c r="H151" s="23">
        <v>36495</v>
      </c>
      <c r="I151" s="4">
        <v>30</v>
      </c>
    </row>
    <row r="152" spans="1:9" s="3" customFormat="1" x14ac:dyDescent="0.2">
      <c r="A152" s="17">
        <v>149</v>
      </c>
      <c r="B152" s="17">
        <v>671100303</v>
      </c>
      <c r="C152" s="17" t="s">
        <v>720</v>
      </c>
      <c r="D152" s="17" t="s">
        <v>721</v>
      </c>
      <c r="E152" s="17" t="s">
        <v>722</v>
      </c>
      <c r="F152" s="17" t="s">
        <v>723</v>
      </c>
      <c r="G152" s="17" t="s">
        <v>724</v>
      </c>
      <c r="H152" s="23">
        <v>37862</v>
      </c>
      <c r="I152" s="4">
        <v>20</v>
      </c>
    </row>
    <row r="153" spans="1:9" s="3" customFormat="1" x14ac:dyDescent="0.2">
      <c r="A153" s="17">
        <v>150</v>
      </c>
      <c r="B153" s="17">
        <v>671100493</v>
      </c>
      <c r="C153" s="17" t="s">
        <v>725</v>
      </c>
      <c r="D153" s="17" t="s">
        <v>726</v>
      </c>
      <c r="E153" s="17" t="s">
        <v>727</v>
      </c>
      <c r="F153" s="17" t="s">
        <v>728</v>
      </c>
      <c r="G153" s="17" t="s">
        <v>729</v>
      </c>
      <c r="H153" s="23">
        <v>38996</v>
      </c>
      <c r="I153" s="4">
        <v>28</v>
      </c>
    </row>
    <row r="154" spans="1:9" s="3" customFormat="1" x14ac:dyDescent="0.2">
      <c r="A154" s="17">
        <v>151</v>
      </c>
      <c r="B154" s="17">
        <v>671100725</v>
      </c>
      <c r="C154" s="17" t="s">
        <v>730</v>
      </c>
      <c r="D154" s="17" t="s">
        <v>731</v>
      </c>
      <c r="E154" s="17" t="s">
        <v>732</v>
      </c>
      <c r="F154" s="17" t="s">
        <v>733</v>
      </c>
      <c r="G154" s="17" t="s">
        <v>733</v>
      </c>
      <c r="H154" s="23">
        <v>40371</v>
      </c>
      <c r="I154" s="4">
        <v>20</v>
      </c>
    </row>
    <row r="155" spans="1:9" s="3" customFormat="1" x14ac:dyDescent="0.2">
      <c r="A155" s="17">
        <v>152</v>
      </c>
      <c r="B155" s="17">
        <v>671100766</v>
      </c>
      <c r="C155" s="17" t="s">
        <v>734</v>
      </c>
      <c r="D155" s="17" t="s">
        <v>735</v>
      </c>
      <c r="E155" s="17" t="s">
        <v>736</v>
      </c>
      <c r="F155" s="17" t="s">
        <v>737</v>
      </c>
      <c r="G155" s="17" t="s">
        <v>738</v>
      </c>
      <c r="H155" s="23">
        <v>40651</v>
      </c>
      <c r="I155" s="4">
        <v>30</v>
      </c>
    </row>
    <row r="156" spans="1:9" s="3" customFormat="1" x14ac:dyDescent="0.2">
      <c r="A156" s="17">
        <v>153</v>
      </c>
      <c r="B156" s="17">
        <v>671100832</v>
      </c>
      <c r="C156" s="17" t="s">
        <v>739</v>
      </c>
      <c r="D156" s="17" t="s">
        <v>740</v>
      </c>
      <c r="E156" s="17" t="s">
        <v>741</v>
      </c>
      <c r="F156" s="17" t="s">
        <v>742</v>
      </c>
      <c r="G156" s="17" t="s">
        <v>743</v>
      </c>
      <c r="H156" s="23">
        <v>41019</v>
      </c>
      <c r="I156" s="4">
        <v>75</v>
      </c>
    </row>
    <row r="157" spans="1:9" s="3" customFormat="1" x14ac:dyDescent="0.2">
      <c r="A157" s="17">
        <v>154</v>
      </c>
      <c r="B157" s="17">
        <v>671100956</v>
      </c>
      <c r="C157" s="17" t="s">
        <v>744</v>
      </c>
      <c r="D157" s="17" t="s">
        <v>745</v>
      </c>
      <c r="E157" s="17" t="s">
        <v>746</v>
      </c>
      <c r="F157" s="17" t="s">
        <v>747</v>
      </c>
      <c r="G157" s="17" t="s">
        <v>748</v>
      </c>
      <c r="H157" s="23">
        <v>41239</v>
      </c>
      <c r="I157" s="4">
        <v>20</v>
      </c>
    </row>
    <row r="158" spans="1:9" s="3" customFormat="1" x14ac:dyDescent="0.2">
      <c r="A158" s="17">
        <v>155</v>
      </c>
      <c r="B158" s="17">
        <v>671101061</v>
      </c>
      <c r="C158" s="17" t="s">
        <v>749</v>
      </c>
      <c r="D158" s="17" t="s">
        <v>745</v>
      </c>
      <c r="E158" s="17" t="s">
        <v>750</v>
      </c>
      <c r="F158" s="17" t="s">
        <v>751</v>
      </c>
      <c r="G158" s="17" t="s">
        <v>752</v>
      </c>
      <c r="H158" s="23">
        <v>41774</v>
      </c>
      <c r="I158" s="4">
        <v>51</v>
      </c>
    </row>
    <row r="159" spans="1:9" s="3" customFormat="1" x14ac:dyDescent="0.2">
      <c r="A159" s="17">
        <v>156</v>
      </c>
      <c r="B159" s="17">
        <v>671101087</v>
      </c>
      <c r="C159" s="17" t="s">
        <v>753</v>
      </c>
      <c r="D159" s="17" t="s">
        <v>754</v>
      </c>
      <c r="E159" s="17" t="s">
        <v>755</v>
      </c>
      <c r="F159" s="17" t="s">
        <v>756</v>
      </c>
      <c r="G159" s="17"/>
      <c r="H159" s="23">
        <v>42064</v>
      </c>
      <c r="I159" s="4">
        <v>25</v>
      </c>
    </row>
    <row r="160" spans="1:9" s="3" customFormat="1" x14ac:dyDescent="0.2">
      <c r="A160" s="17">
        <v>157</v>
      </c>
      <c r="B160" s="17">
        <v>671101145</v>
      </c>
      <c r="C160" s="17" t="s">
        <v>757</v>
      </c>
      <c r="D160" s="17" t="s">
        <v>758</v>
      </c>
      <c r="E160" s="17" t="s">
        <v>759</v>
      </c>
      <c r="F160" s="17" t="s">
        <v>760</v>
      </c>
      <c r="G160" s="17" t="s">
        <v>761</v>
      </c>
      <c r="H160" s="23">
        <v>42655</v>
      </c>
      <c r="I160" s="4">
        <v>25</v>
      </c>
    </row>
    <row r="161" spans="1:10" s="3" customFormat="1" x14ac:dyDescent="0.2">
      <c r="A161" s="17">
        <v>158</v>
      </c>
      <c r="B161" s="17">
        <v>671101152</v>
      </c>
      <c r="C161" s="17" t="s">
        <v>762</v>
      </c>
      <c r="D161" s="17" t="s">
        <v>735</v>
      </c>
      <c r="E161" s="17" t="s">
        <v>763</v>
      </c>
      <c r="F161" s="17" t="s">
        <v>737</v>
      </c>
      <c r="G161" s="17" t="s">
        <v>738</v>
      </c>
      <c r="H161" s="23">
        <v>42657</v>
      </c>
      <c r="I161" s="4">
        <v>19</v>
      </c>
    </row>
    <row r="162" spans="1:10" s="3" customFormat="1" x14ac:dyDescent="0.2">
      <c r="A162" s="17">
        <v>159</v>
      </c>
      <c r="B162" s="17">
        <v>671101178</v>
      </c>
      <c r="C162" s="17" t="s">
        <v>764</v>
      </c>
      <c r="D162" s="17" t="s">
        <v>765</v>
      </c>
      <c r="E162" s="17" t="s">
        <v>766</v>
      </c>
      <c r="F162" s="17" t="s">
        <v>767</v>
      </c>
      <c r="G162" s="17" t="s">
        <v>768</v>
      </c>
      <c r="H162" s="23">
        <v>42853</v>
      </c>
      <c r="I162" s="4">
        <v>30</v>
      </c>
      <c r="J162"/>
    </row>
    <row r="163" spans="1:10" s="3" customFormat="1" x14ac:dyDescent="0.2">
      <c r="A163" s="17">
        <v>160</v>
      </c>
      <c r="B163" s="17">
        <v>671101186</v>
      </c>
      <c r="C163" s="17" t="s">
        <v>769</v>
      </c>
      <c r="D163" s="17" t="s">
        <v>735</v>
      </c>
      <c r="E163" s="17" t="s">
        <v>770</v>
      </c>
      <c r="F163" s="17" t="s">
        <v>771</v>
      </c>
      <c r="G163" s="17" t="s">
        <v>772</v>
      </c>
      <c r="H163" s="23">
        <v>42968</v>
      </c>
      <c r="I163" s="4">
        <v>25</v>
      </c>
    </row>
    <row r="164" spans="1:10" s="3" customFormat="1" x14ac:dyDescent="0.2">
      <c r="A164" s="17">
        <v>161</v>
      </c>
      <c r="B164" s="17">
        <v>671101202</v>
      </c>
      <c r="C164" s="17" t="s">
        <v>773</v>
      </c>
      <c r="D164" s="17" t="s">
        <v>774</v>
      </c>
      <c r="E164" s="17" t="s">
        <v>775</v>
      </c>
      <c r="F164" s="17" t="s">
        <v>776</v>
      </c>
      <c r="G164" s="17"/>
      <c r="H164" s="23">
        <v>43282</v>
      </c>
      <c r="I164" s="4">
        <v>25</v>
      </c>
    </row>
    <row r="165" spans="1:10" s="3" customFormat="1" x14ac:dyDescent="0.2">
      <c r="A165" s="17">
        <v>162</v>
      </c>
      <c r="B165" s="17">
        <v>671101285</v>
      </c>
      <c r="C165" s="17" t="s">
        <v>777</v>
      </c>
      <c r="D165" s="17" t="s">
        <v>778</v>
      </c>
      <c r="E165" s="17" t="s">
        <v>779</v>
      </c>
      <c r="F165" s="17" t="s">
        <v>780</v>
      </c>
      <c r="G165" s="17"/>
      <c r="H165" s="23">
        <v>44562</v>
      </c>
      <c r="I165" s="4">
        <v>30</v>
      </c>
    </row>
    <row r="166" spans="1:10" s="3" customFormat="1" x14ac:dyDescent="0.2">
      <c r="A166" s="17">
        <v>163</v>
      </c>
      <c r="B166" s="17">
        <v>671200087</v>
      </c>
      <c r="C166" s="17" t="s">
        <v>781</v>
      </c>
      <c r="D166" s="17" t="s">
        <v>782</v>
      </c>
      <c r="E166" s="17" t="s">
        <v>783</v>
      </c>
      <c r="F166" s="17" t="s">
        <v>784</v>
      </c>
      <c r="G166" s="17"/>
      <c r="H166" s="23">
        <v>36465</v>
      </c>
      <c r="I166" s="4">
        <v>35</v>
      </c>
      <c r="J166"/>
    </row>
    <row r="167" spans="1:10" s="3" customFormat="1" x14ac:dyDescent="0.2">
      <c r="A167" s="17">
        <v>164</v>
      </c>
      <c r="B167" s="17">
        <v>671200137</v>
      </c>
      <c r="C167" s="17" t="s">
        <v>785</v>
      </c>
      <c r="D167" s="17" t="s">
        <v>785</v>
      </c>
      <c r="E167" s="17" t="s">
        <v>786</v>
      </c>
      <c r="F167" s="17" t="s">
        <v>787</v>
      </c>
      <c r="G167" s="17"/>
      <c r="H167" s="23">
        <v>41583</v>
      </c>
      <c r="I167" s="4">
        <v>35</v>
      </c>
      <c r="J167"/>
    </row>
    <row r="168" spans="1:10" s="3" customFormat="1" x14ac:dyDescent="0.2">
      <c r="A168" s="17">
        <v>165</v>
      </c>
      <c r="B168" s="17">
        <v>671200293</v>
      </c>
      <c r="C168" s="17" t="s">
        <v>788</v>
      </c>
      <c r="D168" s="17" t="s">
        <v>789</v>
      </c>
      <c r="E168" s="17" t="s">
        <v>790</v>
      </c>
      <c r="F168" s="17" t="s">
        <v>791</v>
      </c>
      <c r="G168" s="17" t="s">
        <v>792</v>
      </c>
      <c r="H168" s="23">
        <v>38758</v>
      </c>
      <c r="I168" s="4">
        <v>49</v>
      </c>
    </row>
    <row r="169" spans="1:10" s="3" customFormat="1" x14ac:dyDescent="0.2">
      <c r="A169" s="17">
        <v>166</v>
      </c>
      <c r="B169" s="17">
        <v>671200327</v>
      </c>
      <c r="C169" s="17" t="s">
        <v>793</v>
      </c>
      <c r="D169" s="17" t="s">
        <v>138</v>
      </c>
      <c r="E169" s="17" t="s">
        <v>794</v>
      </c>
      <c r="F169" s="17" t="s">
        <v>795</v>
      </c>
      <c r="G169" s="17" t="s">
        <v>796</v>
      </c>
      <c r="H169" s="23">
        <v>38868</v>
      </c>
      <c r="I169" s="4">
        <v>35</v>
      </c>
    </row>
    <row r="170" spans="1:10" s="3" customFormat="1" x14ac:dyDescent="0.2">
      <c r="A170" s="17">
        <v>167</v>
      </c>
      <c r="B170" s="17">
        <v>671200350</v>
      </c>
      <c r="C170" s="17" t="s">
        <v>797</v>
      </c>
      <c r="D170" s="17" t="s">
        <v>798</v>
      </c>
      <c r="E170" s="17" t="s">
        <v>799</v>
      </c>
      <c r="F170" s="17" t="s">
        <v>800</v>
      </c>
      <c r="G170" s="17" t="s">
        <v>801</v>
      </c>
      <c r="H170" s="23">
        <v>38988</v>
      </c>
      <c r="I170" s="4">
        <v>30</v>
      </c>
    </row>
    <row r="171" spans="1:10" s="3" customFormat="1" x14ac:dyDescent="0.2">
      <c r="A171" s="17">
        <v>168</v>
      </c>
      <c r="B171" s="17">
        <v>671200418</v>
      </c>
      <c r="C171" s="17" t="s">
        <v>802</v>
      </c>
      <c r="D171" s="17" t="s">
        <v>789</v>
      </c>
      <c r="E171" s="17" t="s">
        <v>803</v>
      </c>
      <c r="F171" s="17" t="s">
        <v>804</v>
      </c>
      <c r="G171" s="17" t="s">
        <v>805</v>
      </c>
      <c r="H171" s="23">
        <v>40513</v>
      </c>
      <c r="I171" s="4">
        <v>35</v>
      </c>
    </row>
    <row r="172" spans="1:10" s="3" customFormat="1" x14ac:dyDescent="0.2">
      <c r="A172" s="17">
        <v>169</v>
      </c>
      <c r="B172" s="17">
        <v>671200475</v>
      </c>
      <c r="C172" s="17" t="s">
        <v>806</v>
      </c>
      <c r="D172" s="17" t="s">
        <v>807</v>
      </c>
      <c r="E172" s="17" t="s">
        <v>808</v>
      </c>
      <c r="F172" s="17" t="s">
        <v>809</v>
      </c>
      <c r="G172" s="17" t="s">
        <v>810</v>
      </c>
      <c r="H172" s="23">
        <v>40905</v>
      </c>
      <c r="I172" s="4">
        <v>28</v>
      </c>
    </row>
    <row r="173" spans="1:10" s="3" customFormat="1" x14ac:dyDescent="0.2">
      <c r="A173" s="17">
        <v>170</v>
      </c>
      <c r="B173" s="17">
        <v>671200525</v>
      </c>
      <c r="C173" s="17" t="s">
        <v>811</v>
      </c>
      <c r="D173" s="17" t="s">
        <v>812</v>
      </c>
      <c r="E173" s="17" t="s">
        <v>813</v>
      </c>
      <c r="F173" s="17" t="s">
        <v>814</v>
      </c>
      <c r="G173" s="17" t="s">
        <v>815</v>
      </c>
      <c r="H173" s="23">
        <v>41456</v>
      </c>
      <c r="I173" s="4">
        <v>30</v>
      </c>
    </row>
    <row r="174" spans="1:10" s="3" customFormat="1" x14ac:dyDescent="0.2">
      <c r="A174" s="17">
        <v>171</v>
      </c>
      <c r="B174" s="17">
        <v>671200541</v>
      </c>
      <c r="C174" s="17" t="s">
        <v>816</v>
      </c>
      <c r="D174" s="17" t="s">
        <v>817</v>
      </c>
      <c r="E174" s="17" t="s">
        <v>818</v>
      </c>
      <c r="F174" s="17" t="s">
        <v>819</v>
      </c>
      <c r="G174" s="17" t="s">
        <v>820</v>
      </c>
      <c r="H174" s="23">
        <v>41617</v>
      </c>
      <c r="I174" s="4">
        <v>36</v>
      </c>
    </row>
    <row r="175" spans="1:10" s="3" customFormat="1" x14ac:dyDescent="0.2">
      <c r="A175" s="17">
        <v>172</v>
      </c>
      <c r="B175" s="17">
        <v>671200566</v>
      </c>
      <c r="C175" s="17" t="s">
        <v>821</v>
      </c>
      <c r="D175" s="17" t="s">
        <v>175</v>
      </c>
      <c r="E175" s="17" t="s">
        <v>822</v>
      </c>
      <c r="F175" s="17" t="s">
        <v>823</v>
      </c>
      <c r="G175" s="17" t="s">
        <v>824</v>
      </c>
      <c r="H175" s="23">
        <v>41723</v>
      </c>
      <c r="I175" s="4">
        <v>38</v>
      </c>
    </row>
    <row r="176" spans="1:10" s="3" customFormat="1" x14ac:dyDescent="0.2">
      <c r="A176" s="17">
        <v>173</v>
      </c>
      <c r="B176" s="17">
        <v>671200715</v>
      </c>
      <c r="C176" s="17" t="s">
        <v>825</v>
      </c>
      <c r="D176" s="17" t="s">
        <v>284</v>
      </c>
      <c r="E176" s="17" t="s">
        <v>826</v>
      </c>
      <c r="F176" s="17" t="s">
        <v>827</v>
      </c>
      <c r="G176" s="17"/>
      <c r="H176" s="23">
        <v>44105</v>
      </c>
      <c r="I176" s="4">
        <v>40</v>
      </c>
    </row>
    <row r="177" spans="1:10" s="3" customFormat="1" x14ac:dyDescent="0.2">
      <c r="A177" s="17">
        <v>174</v>
      </c>
      <c r="B177" s="17">
        <v>671200723</v>
      </c>
      <c r="C177" s="17" t="s">
        <v>828</v>
      </c>
      <c r="D177" s="17" t="s">
        <v>789</v>
      </c>
      <c r="E177" s="17" t="s">
        <v>829</v>
      </c>
      <c r="F177" s="17" t="s">
        <v>830</v>
      </c>
      <c r="G177" s="17" t="s">
        <v>831</v>
      </c>
      <c r="H177" s="23">
        <v>44284</v>
      </c>
      <c r="I177" s="4">
        <v>24</v>
      </c>
    </row>
    <row r="178" spans="1:10" s="3" customFormat="1" x14ac:dyDescent="0.2">
      <c r="A178" s="17">
        <v>175</v>
      </c>
      <c r="B178" s="17">
        <v>671300184</v>
      </c>
      <c r="C178" s="17" t="s">
        <v>832</v>
      </c>
      <c r="D178" s="17" t="s">
        <v>833</v>
      </c>
      <c r="E178" s="17" t="s">
        <v>834</v>
      </c>
      <c r="F178" s="17" t="s">
        <v>835</v>
      </c>
      <c r="G178" s="17" t="s">
        <v>836</v>
      </c>
      <c r="H178" s="23">
        <v>36612</v>
      </c>
      <c r="I178" s="4">
        <v>30</v>
      </c>
    </row>
    <row r="179" spans="1:10" s="3" customFormat="1" x14ac:dyDescent="0.2">
      <c r="A179" s="17">
        <v>176</v>
      </c>
      <c r="B179" s="17">
        <v>671300283</v>
      </c>
      <c r="C179" s="17" t="s">
        <v>837</v>
      </c>
      <c r="D179" s="17" t="s">
        <v>838</v>
      </c>
      <c r="E179" s="17" t="s">
        <v>839</v>
      </c>
      <c r="F179" s="17" t="s">
        <v>840</v>
      </c>
      <c r="G179" s="17" t="s">
        <v>840</v>
      </c>
      <c r="H179" s="23">
        <v>38113</v>
      </c>
      <c r="I179" s="4">
        <v>25</v>
      </c>
    </row>
    <row r="180" spans="1:10" s="3" customFormat="1" x14ac:dyDescent="0.2">
      <c r="A180" s="17">
        <v>177</v>
      </c>
      <c r="B180" s="17">
        <v>671300648</v>
      </c>
      <c r="C180" s="17" t="s">
        <v>841</v>
      </c>
      <c r="D180" s="17" t="s">
        <v>842</v>
      </c>
      <c r="E180" s="17" t="s">
        <v>843</v>
      </c>
      <c r="F180" s="17" t="s">
        <v>844</v>
      </c>
      <c r="G180" s="17"/>
      <c r="H180" s="23">
        <v>44866</v>
      </c>
      <c r="I180" s="4">
        <v>35</v>
      </c>
    </row>
    <row r="181" spans="1:10" s="3" customFormat="1" x14ac:dyDescent="0.2">
      <c r="A181" s="17">
        <v>178</v>
      </c>
      <c r="B181" s="17">
        <v>671400059</v>
      </c>
      <c r="C181" s="17" t="s">
        <v>845</v>
      </c>
      <c r="D181" s="17" t="s">
        <v>846</v>
      </c>
      <c r="E181" s="17" t="s">
        <v>847</v>
      </c>
      <c r="F181" s="17" t="s">
        <v>848</v>
      </c>
      <c r="G181" s="17" t="s">
        <v>849</v>
      </c>
      <c r="H181" s="23">
        <v>36557</v>
      </c>
      <c r="I181" s="4">
        <v>30</v>
      </c>
    </row>
    <row r="182" spans="1:10" s="3" customFormat="1" x14ac:dyDescent="0.2">
      <c r="A182" s="17">
        <v>179</v>
      </c>
      <c r="B182" s="17">
        <v>671400158</v>
      </c>
      <c r="C182" s="17" t="s">
        <v>850</v>
      </c>
      <c r="D182" s="17" t="s">
        <v>81</v>
      </c>
      <c r="E182" s="17" t="s">
        <v>851</v>
      </c>
      <c r="F182" s="17" t="s">
        <v>852</v>
      </c>
      <c r="G182" s="17" t="s">
        <v>853</v>
      </c>
      <c r="H182" s="23">
        <v>37021</v>
      </c>
      <c r="I182" s="4">
        <v>34</v>
      </c>
    </row>
    <row r="183" spans="1:10" s="3" customFormat="1" x14ac:dyDescent="0.2">
      <c r="A183" s="17">
        <v>180</v>
      </c>
      <c r="B183" s="17">
        <v>671400240</v>
      </c>
      <c r="C183" s="17" t="s">
        <v>854</v>
      </c>
      <c r="D183" s="17" t="s">
        <v>855</v>
      </c>
      <c r="E183" s="17" t="s">
        <v>856</v>
      </c>
      <c r="F183" s="17" t="s">
        <v>857</v>
      </c>
      <c r="G183" s="17" t="s">
        <v>858</v>
      </c>
      <c r="H183" s="23">
        <v>38624</v>
      </c>
      <c r="I183" s="4">
        <v>30</v>
      </c>
    </row>
    <row r="184" spans="1:10" s="3" customFormat="1" x14ac:dyDescent="0.2">
      <c r="A184" s="17">
        <v>181</v>
      </c>
      <c r="B184" s="17">
        <v>671400265</v>
      </c>
      <c r="C184" s="17" t="s">
        <v>859</v>
      </c>
      <c r="D184" s="17" t="s">
        <v>860</v>
      </c>
      <c r="E184" s="17" t="s">
        <v>861</v>
      </c>
      <c r="F184" s="17" t="s">
        <v>862</v>
      </c>
      <c r="G184" s="17" t="s">
        <v>863</v>
      </c>
      <c r="H184" s="23">
        <v>38796</v>
      </c>
      <c r="I184" s="4">
        <v>25</v>
      </c>
    </row>
    <row r="185" spans="1:10" s="3" customFormat="1" x14ac:dyDescent="0.2">
      <c r="A185" s="17">
        <v>182</v>
      </c>
      <c r="B185" s="17">
        <v>671400273</v>
      </c>
      <c r="C185" s="17" t="s">
        <v>864</v>
      </c>
      <c r="D185" s="17" t="s">
        <v>119</v>
      </c>
      <c r="E185" s="17" t="s">
        <v>865</v>
      </c>
      <c r="F185" s="17" t="s">
        <v>866</v>
      </c>
      <c r="G185" s="17" t="s">
        <v>867</v>
      </c>
      <c r="H185" s="23">
        <v>38806</v>
      </c>
      <c r="I185" s="4">
        <v>30</v>
      </c>
    </row>
    <row r="186" spans="1:10" s="3" customFormat="1" x14ac:dyDescent="0.2">
      <c r="A186" s="17">
        <v>183</v>
      </c>
      <c r="B186" s="17">
        <v>671400323</v>
      </c>
      <c r="C186" s="17" t="s">
        <v>868</v>
      </c>
      <c r="D186" s="17" t="s">
        <v>869</v>
      </c>
      <c r="E186" s="17" t="s">
        <v>870</v>
      </c>
      <c r="F186" s="17" t="s">
        <v>871</v>
      </c>
      <c r="G186" s="17" t="s">
        <v>871</v>
      </c>
      <c r="H186" s="23">
        <v>40071</v>
      </c>
      <c r="I186" s="4">
        <v>25</v>
      </c>
      <c r="J186"/>
    </row>
    <row r="187" spans="1:10" s="3" customFormat="1" x14ac:dyDescent="0.2">
      <c r="A187" s="17">
        <v>184</v>
      </c>
      <c r="B187" s="17">
        <v>671400422</v>
      </c>
      <c r="C187" s="17" t="s">
        <v>872</v>
      </c>
      <c r="D187" s="17" t="s">
        <v>873</v>
      </c>
      <c r="E187" s="17" t="s">
        <v>874</v>
      </c>
      <c r="F187" s="17" t="s">
        <v>875</v>
      </c>
      <c r="G187" s="17"/>
      <c r="H187" s="23">
        <v>45413</v>
      </c>
      <c r="I187" s="4">
        <v>35</v>
      </c>
    </row>
    <row r="188" spans="1:10" s="3" customFormat="1" x14ac:dyDescent="0.2">
      <c r="A188" s="17">
        <v>185</v>
      </c>
      <c r="B188" s="17">
        <v>671500106</v>
      </c>
      <c r="C188" s="17" t="s">
        <v>876</v>
      </c>
      <c r="D188" s="17" t="s">
        <v>877</v>
      </c>
      <c r="E188" s="17" t="s">
        <v>878</v>
      </c>
      <c r="F188" s="17" t="s">
        <v>879</v>
      </c>
      <c r="G188" s="17" t="s">
        <v>880</v>
      </c>
      <c r="H188" s="23">
        <v>36557</v>
      </c>
      <c r="I188" s="4">
        <v>35</v>
      </c>
    </row>
    <row r="189" spans="1:10" s="3" customFormat="1" x14ac:dyDescent="0.2">
      <c r="A189" s="17">
        <v>186</v>
      </c>
      <c r="B189" s="17">
        <v>671500114</v>
      </c>
      <c r="C189" s="17" t="s">
        <v>881</v>
      </c>
      <c r="D189" s="17" t="s">
        <v>877</v>
      </c>
      <c r="E189" s="17" t="s">
        <v>882</v>
      </c>
      <c r="F189" s="17" t="s">
        <v>883</v>
      </c>
      <c r="G189" s="17" t="s">
        <v>883</v>
      </c>
      <c r="H189" s="23">
        <v>36557</v>
      </c>
      <c r="I189" s="4">
        <v>35</v>
      </c>
    </row>
    <row r="190" spans="1:10" s="3" customFormat="1" x14ac:dyDescent="0.2">
      <c r="A190" s="17">
        <v>187</v>
      </c>
      <c r="B190" s="17">
        <v>671500361</v>
      </c>
      <c r="C190" s="17" t="s">
        <v>884</v>
      </c>
      <c r="D190" s="17" t="s">
        <v>885</v>
      </c>
      <c r="E190" s="17" t="s">
        <v>886</v>
      </c>
      <c r="F190" s="17" t="s">
        <v>887</v>
      </c>
      <c r="G190" s="17" t="s">
        <v>888</v>
      </c>
      <c r="H190" s="23">
        <v>38287</v>
      </c>
      <c r="I190" s="4">
        <v>30</v>
      </c>
    </row>
    <row r="191" spans="1:10" s="3" customFormat="1" x14ac:dyDescent="0.2">
      <c r="A191" s="17">
        <v>188</v>
      </c>
      <c r="B191" s="17">
        <v>671500403</v>
      </c>
      <c r="C191" s="17" t="s">
        <v>889</v>
      </c>
      <c r="D191" s="17" t="s">
        <v>890</v>
      </c>
      <c r="E191" s="17" t="s">
        <v>891</v>
      </c>
      <c r="F191" s="17" t="s">
        <v>892</v>
      </c>
      <c r="G191" s="17" t="s">
        <v>893</v>
      </c>
      <c r="H191" s="23">
        <v>38684</v>
      </c>
      <c r="I191" s="4">
        <v>20</v>
      </c>
    </row>
    <row r="192" spans="1:10" s="3" customFormat="1" x14ac:dyDescent="0.2">
      <c r="A192" s="17">
        <v>189</v>
      </c>
      <c r="B192" s="17">
        <v>671500569</v>
      </c>
      <c r="C192" s="17" t="s">
        <v>894</v>
      </c>
      <c r="D192" s="17" t="s">
        <v>284</v>
      </c>
      <c r="E192" s="17" t="s">
        <v>895</v>
      </c>
      <c r="F192" s="17" t="s">
        <v>896</v>
      </c>
      <c r="G192" s="17" t="s">
        <v>897</v>
      </c>
      <c r="H192" s="23">
        <v>44105</v>
      </c>
      <c r="I192" s="4">
        <v>40</v>
      </c>
    </row>
    <row r="193" spans="1:9" s="3" customFormat="1" x14ac:dyDescent="0.2">
      <c r="A193" s="17">
        <v>190</v>
      </c>
      <c r="B193" s="17">
        <v>671600187</v>
      </c>
      <c r="C193" s="17" t="s">
        <v>898</v>
      </c>
      <c r="D193" s="17" t="s">
        <v>899</v>
      </c>
      <c r="E193" s="17" t="s">
        <v>900</v>
      </c>
      <c r="F193" s="17" t="s">
        <v>901</v>
      </c>
      <c r="G193" s="17" t="s">
        <v>902</v>
      </c>
      <c r="H193" s="23">
        <v>36586</v>
      </c>
      <c r="I193" s="4">
        <v>35</v>
      </c>
    </row>
    <row r="194" spans="1:9" s="3" customFormat="1" x14ac:dyDescent="0.2">
      <c r="A194" s="17">
        <v>191</v>
      </c>
      <c r="B194" s="17">
        <v>671600195</v>
      </c>
      <c r="C194" s="17" t="s">
        <v>903</v>
      </c>
      <c r="D194" s="17" t="s">
        <v>899</v>
      </c>
      <c r="E194" s="17" t="s">
        <v>904</v>
      </c>
      <c r="F194" s="17" t="s">
        <v>905</v>
      </c>
      <c r="G194" s="17" t="s">
        <v>906</v>
      </c>
      <c r="H194" s="23">
        <v>36586</v>
      </c>
      <c r="I194" s="4">
        <v>35</v>
      </c>
    </row>
    <row r="195" spans="1:9" s="3" customFormat="1" x14ac:dyDescent="0.2">
      <c r="A195" s="17">
        <v>192</v>
      </c>
      <c r="B195" s="17">
        <v>671600377</v>
      </c>
      <c r="C195" s="17" t="s">
        <v>907</v>
      </c>
      <c r="D195" s="17" t="s">
        <v>908</v>
      </c>
      <c r="E195" s="17" t="s">
        <v>909</v>
      </c>
      <c r="F195" s="17" t="s">
        <v>910</v>
      </c>
      <c r="G195" s="17" t="s">
        <v>911</v>
      </c>
      <c r="H195" s="23">
        <v>37715</v>
      </c>
      <c r="I195" s="4">
        <v>40</v>
      </c>
    </row>
    <row r="196" spans="1:9" s="3" customFormat="1" x14ac:dyDescent="0.2">
      <c r="A196" s="17">
        <v>193</v>
      </c>
      <c r="B196" s="17">
        <v>671600468</v>
      </c>
      <c r="C196" s="17" t="s">
        <v>912</v>
      </c>
      <c r="D196" s="17" t="s">
        <v>913</v>
      </c>
      <c r="E196" s="17" t="s">
        <v>914</v>
      </c>
      <c r="F196" s="17" t="s">
        <v>915</v>
      </c>
      <c r="G196" s="17" t="s">
        <v>916</v>
      </c>
      <c r="H196" s="23">
        <v>38257</v>
      </c>
      <c r="I196" s="4">
        <v>45</v>
      </c>
    </row>
    <row r="197" spans="1:9" s="3" customFormat="1" x14ac:dyDescent="0.2">
      <c r="A197" s="17">
        <v>194</v>
      </c>
      <c r="B197" s="17">
        <v>671600500</v>
      </c>
      <c r="C197" s="17" t="s">
        <v>917</v>
      </c>
      <c r="D197" s="17" t="s">
        <v>918</v>
      </c>
      <c r="E197" s="17" t="s">
        <v>919</v>
      </c>
      <c r="F197" s="17" t="s">
        <v>920</v>
      </c>
      <c r="G197" s="17" t="s">
        <v>921</v>
      </c>
      <c r="H197" s="23">
        <v>38525</v>
      </c>
      <c r="I197" s="4">
        <v>25</v>
      </c>
    </row>
    <row r="198" spans="1:9" s="3" customFormat="1" x14ac:dyDescent="0.2">
      <c r="A198" s="17">
        <v>195</v>
      </c>
      <c r="B198" s="17">
        <v>671600609</v>
      </c>
      <c r="C198" s="17" t="s">
        <v>922</v>
      </c>
      <c r="D198" s="17" t="s">
        <v>175</v>
      </c>
      <c r="E198" s="17" t="s">
        <v>923</v>
      </c>
      <c r="F198" s="17" t="s">
        <v>924</v>
      </c>
      <c r="G198" s="17" t="s">
        <v>925</v>
      </c>
      <c r="H198" s="23">
        <v>39057</v>
      </c>
      <c r="I198" s="4">
        <v>50</v>
      </c>
    </row>
    <row r="199" spans="1:9" s="3" customFormat="1" x14ac:dyDescent="0.2">
      <c r="A199" s="17">
        <v>196</v>
      </c>
      <c r="B199" s="17">
        <v>671600617</v>
      </c>
      <c r="C199" s="17" t="s">
        <v>926</v>
      </c>
      <c r="D199" s="17" t="s">
        <v>913</v>
      </c>
      <c r="E199" s="17" t="s">
        <v>927</v>
      </c>
      <c r="F199" s="17" t="s">
        <v>928</v>
      </c>
      <c r="G199" s="17" t="s">
        <v>929</v>
      </c>
      <c r="H199" s="23">
        <v>39064</v>
      </c>
      <c r="I199" s="4">
        <v>45</v>
      </c>
    </row>
    <row r="200" spans="1:9" s="3" customFormat="1" x14ac:dyDescent="0.2">
      <c r="A200" s="17">
        <v>197</v>
      </c>
      <c r="B200" s="17">
        <v>671600856</v>
      </c>
      <c r="C200" s="17" t="s">
        <v>930</v>
      </c>
      <c r="D200" s="17" t="s">
        <v>931</v>
      </c>
      <c r="E200" s="17" t="s">
        <v>932</v>
      </c>
      <c r="F200" s="17" t="s">
        <v>933</v>
      </c>
      <c r="G200" s="17" t="s">
        <v>934</v>
      </c>
      <c r="H200" s="23">
        <v>40973</v>
      </c>
      <c r="I200" s="4">
        <v>45</v>
      </c>
    </row>
    <row r="201" spans="1:9" s="3" customFormat="1" x14ac:dyDescent="0.2">
      <c r="A201" s="17">
        <v>198</v>
      </c>
      <c r="B201" s="17">
        <v>671600906</v>
      </c>
      <c r="C201" s="17" t="s">
        <v>935</v>
      </c>
      <c r="D201" s="17" t="s">
        <v>936</v>
      </c>
      <c r="E201" s="17" t="s">
        <v>937</v>
      </c>
      <c r="F201" s="17" t="s">
        <v>938</v>
      </c>
      <c r="G201" s="17"/>
      <c r="H201" s="23">
        <v>41456</v>
      </c>
      <c r="I201" s="4">
        <v>20</v>
      </c>
    </row>
    <row r="202" spans="1:9" s="3" customFormat="1" x14ac:dyDescent="0.2">
      <c r="A202" s="17">
        <v>199</v>
      </c>
      <c r="B202" s="17">
        <v>671600989</v>
      </c>
      <c r="C202" s="17" t="s">
        <v>939</v>
      </c>
      <c r="D202" s="17" t="s">
        <v>940</v>
      </c>
      <c r="E202" s="17" t="s">
        <v>941</v>
      </c>
      <c r="F202" s="17" t="s">
        <v>942</v>
      </c>
      <c r="G202" s="17"/>
      <c r="H202" s="23">
        <v>42117</v>
      </c>
      <c r="I202" s="4">
        <v>35</v>
      </c>
    </row>
    <row r="203" spans="1:9" s="3" customFormat="1" x14ac:dyDescent="0.2">
      <c r="A203" s="17">
        <v>200</v>
      </c>
      <c r="B203" s="17">
        <v>671601052</v>
      </c>
      <c r="C203" s="17" t="s">
        <v>943</v>
      </c>
      <c r="D203" s="17" t="s">
        <v>913</v>
      </c>
      <c r="E203" s="17" t="s">
        <v>944</v>
      </c>
      <c r="F203" s="17" t="s">
        <v>945</v>
      </c>
      <c r="G203" s="17"/>
      <c r="H203" s="23">
        <v>42527</v>
      </c>
      <c r="I203" s="4">
        <v>45</v>
      </c>
    </row>
    <row r="204" spans="1:9" s="3" customFormat="1" x14ac:dyDescent="0.2">
      <c r="A204" s="17">
        <v>201</v>
      </c>
      <c r="B204" s="17">
        <v>671601078</v>
      </c>
      <c r="C204" s="17" t="s">
        <v>946</v>
      </c>
      <c r="D204" s="17" t="s">
        <v>947</v>
      </c>
      <c r="E204" s="17" t="s">
        <v>948</v>
      </c>
      <c r="F204" s="17" t="s">
        <v>949</v>
      </c>
      <c r="G204" s="17"/>
      <c r="H204" s="23">
        <v>42537</v>
      </c>
      <c r="I204" s="4">
        <v>40</v>
      </c>
    </row>
    <row r="205" spans="1:9" s="3" customFormat="1" x14ac:dyDescent="0.2">
      <c r="A205" s="17">
        <v>202</v>
      </c>
      <c r="B205" s="17">
        <v>671601151</v>
      </c>
      <c r="C205" s="17" t="s">
        <v>950</v>
      </c>
      <c r="D205" s="17" t="s">
        <v>951</v>
      </c>
      <c r="E205" s="17" t="s">
        <v>952</v>
      </c>
      <c r="F205" s="17" t="s">
        <v>953</v>
      </c>
      <c r="G205" s="17" t="s">
        <v>954</v>
      </c>
      <c r="H205" s="23">
        <v>44774</v>
      </c>
      <c r="I205" s="4">
        <v>30</v>
      </c>
    </row>
    <row r="206" spans="1:9" s="3" customFormat="1" x14ac:dyDescent="0.2">
      <c r="A206" s="17">
        <v>203</v>
      </c>
      <c r="B206" s="17">
        <v>671700110</v>
      </c>
      <c r="C206" s="17" t="s">
        <v>955</v>
      </c>
      <c r="D206" s="17" t="s">
        <v>81</v>
      </c>
      <c r="E206" s="17" t="s">
        <v>956</v>
      </c>
      <c r="F206" s="17" t="s">
        <v>957</v>
      </c>
      <c r="G206" s="17" t="s">
        <v>958</v>
      </c>
      <c r="H206" s="23">
        <v>36586</v>
      </c>
      <c r="I206" s="4">
        <v>34</v>
      </c>
    </row>
    <row r="207" spans="1:9" s="3" customFormat="1" x14ac:dyDescent="0.2">
      <c r="A207" s="17">
        <v>204</v>
      </c>
      <c r="B207" s="17">
        <v>671700136</v>
      </c>
      <c r="C207" s="17" t="s">
        <v>959</v>
      </c>
      <c r="D207" s="17" t="s">
        <v>960</v>
      </c>
      <c r="E207" s="17" t="s">
        <v>961</v>
      </c>
      <c r="F207" s="17" t="s">
        <v>962</v>
      </c>
      <c r="G207" s="17" t="s">
        <v>963</v>
      </c>
      <c r="H207" s="23">
        <v>36586</v>
      </c>
      <c r="I207" s="4">
        <v>25</v>
      </c>
    </row>
    <row r="208" spans="1:9" s="3" customFormat="1" x14ac:dyDescent="0.2">
      <c r="A208" s="17">
        <v>205</v>
      </c>
      <c r="B208" s="17">
        <v>671700169</v>
      </c>
      <c r="C208" s="17" t="s">
        <v>964</v>
      </c>
      <c r="D208" s="17" t="s">
        <v>960</v>
      </c>
      <c r="E208" s="17" t="s">
        <v>965</v>
      </c>
      <c r="F208" s="17" t="s">
        <v>966</v>
      </c>
      <c r="G208" s="17" t="s">
        <v>967</v>
      </c>
      <c r="H208" s="23">
        <v>36586</v>
      </c>
      <c r="I208" s="4">
        <v>25</v>
      </c>
    </row>
    <row r="209" spans="1:9" s="3" customFormat="1" x14ac:dyDescent="0.2">
      <c r="A209" s="17">
        <v>206</v>
      </c>
      <c r="B209" s="17">
        <v>671700342</v>
      </c>
      <c r="C209" s="17" t="s">
        <v>968</v>
      </c>
      <c r="D209" s="17" t="s">
        <v>969</v>
      </c>
      <c r="E209" s="17" t="s">
        <v>970</v>
      </c>
      <c r="F209" s="17" t="s">
        <v>971</v>
      </c>
      <c r="G209" s="17" t="s">
        <v>972</v>
      </c>
      <c r="H209" s="23">
        <v>38694</v>
      </c>
      <c r="I209" s="4">
        <v>35</v>
      </c>
    </row>
    <row r="210" spans="1:9" s="3" customFormat="1" x14ac:dyDescent="0.2">
      <c r="A210" s="17">
        <v>207</v>
      </c>
      <c r="B210" s="17">
        <v>671700367</v>
      </c>
      <c r="C210" s="17" t="s">
        <v>973</v>
      </c>
      <c r="D210" s="17" t="s">
        <v>974</v>
      </c>
      <c r="E210" s="17" t="s">
        <v>975</v>
      </c>
      <c r="F210" s="17" t="s">
        <v>976</v>
      </c>
      <c r="G210" s="17" t="s">
        <v>976</v>
      </c>
      <c r="H210" s="23">
        <v>38945</v>
      </c>
      <c r="I210" s="4">
        <v>27</v>
      </c>
    </row>
    <row r="211" spans="1:9" s="3" customFormat="1" x14ac:dyDescent="0.2">
      <c r="A211" s="17">
        <v>208</v>
      </c>
      <c r="B211" s="17">
        <v>671700458</v>
      </c>
      <c r="C211" s="17" t="s">
        <v>977</v>
      </c>
      <c r="D211" s="17" t="s">
        <v>978</v>
      </c>
      <c r="E211" s="17" t="s">
        <v>979</v>
      </c>
      <c r="F211" s="17" t="s">
        <v>980</v>
      </c>
      <c r="G211" s="17" t="s">
        <v>981</v>
      </c>
      <c r="H211" s="23">
        <v>40633</v>
      </c>
      <c r="I211" s="4">
        <v>30</v>
      </c>
    </row>
    <row r="212" spans="1:9" s="3" customFormat="1" x14ac:dyDescent="0.2">
      <c r="A212" s="17">
        <v>209</v>
      </c>
      <c r="B212" s="17">
        <v>671700466</v>
      </c>
      <c r="C212" s="17" t="s">
        <v>982</v>
      </c>
      <c r="D212" s="17" t="s">
        <v>175</v>
      </c>
      <c r="E212" s="17" t="s">
        <v>983</v>
      </c>
      <c r="F212" s="17" t="s">
        <v>984</v>
      </c>
      <c r="G212" s="17" t="s">
        <v>985</v>
      </c>
      <c r="H212" s="23">
        <v>40640</v>
      </c>
      <c r="I212" s="4">
        <v>37</v>
      </c>
    </row>
    <row r="213" spans="1:9" s="3" customFormat="1" x14ac:dyDescent="0.2">
      <c r="A213" s="17">
        <v>210</v>
      </c>
      <c r="B213" s="17">
        <v>671700482</v>
      </c>
      <c r="C213" s="17" t="s">
        <v>986</v>
      </c>
      <c r="D213" s="17" t="s">
        <v>987</v>
      </c>
      <c r="E213" s="17" t="s">
        <v>988</v>
      </c>
      <c r="F213" s="17" t="s">
        <v>989</v>
      </c>
      <c r="G213" s="17" t="s">
        <v>990</v>
      </c>
      <c r="H213" s="23">
        <v>40905</v>
      </c>
      <c r="I213" s="4">
        <v>20</v>
      </c>
    </row>
    <row r="214" spans="1:9" s="3" customFormat="1" x14ac:dyDescent="0.2">
      <c r="A214" s="17">
        <v>211</v>
      </c>
      <c r="B214" s="17">
        <v>671700557</v>
      </c>
      <c r="C214" s="17" t="s">
        <v>991</v>
      </c>
      <c r="D214" s="17" t="s">
        <v>175</v>
      </c>
      <c r="E214" s="17" t="s">
        <v>992</v>
      </c>
      <c r="F214" s="17" t="s">
        <v>993</v>
      </c>
      <c r="G214" s="17" t="s">
        <v>994</v>
      </c>
      <c r="H214" s="23">
        <v>42062</v>
      </c>
      <c r="I214" s="4">
        <v>37</v>
      </c>
    </row>
    <row r="215" spans="1:9" s="3" customFormat="1" x14ac:dyDescent="0.2">
      <c r="A215" s="17">
        <v>212</v>
      </c>
      <c r="B215" s="17">
        <v>671700615</v>
      </c>
      <c r="C215" s="17" t="s">
        <v>995</v>
      </c>
      <c r="D215" s="17" t="s">
        <v>873</v>
      </c>
      <c r="E215" s="17" t="s">
        <v>996</v>
      </c>
      <c r="F215" s="17" t="s">
        <v>997</v>
      </c>
      <c r="G215" s="17"/>
      <c r="H215" s="23">
        <v>42838</v>
      </c>
      <c r="I215" s="4">
        <v>35</v>
      </c>
    </row>
    <row r="216" spans="1:9" s="3" customFormat="1" x14ac:dyDescent="0.2">
      <c r="A216" s="17">
        <v>213</v>
      </c>
      <c r="B216" s="17">
        <v>671700656</v>
      </c>
      <c r="C216" s="17" t="s">
        <v>998</v>
      </c>
      <c r="D216" s="17" t="s">
        <v>999</v>
      </c>
      <c r="E216" s="17" t="s">
        <v>1000</v>
      </c>
      <c r="F216" s="17" t="s">
        <v>1001</v>
      </c>
      <c r="G216" s="17" t="s">
        <v>1002</v>
      </c>
      <c r="H216" s="23">
        <v>43766</v>
      </c>
      <c r="I216" s="4">
        <v>35</v>
      </c>
    </row>
    <row r="217" spans="1:9" s="3" customFormat="1" x14ac:dyDescent="0.2">
      <c r="A217" s="17">
        <v>214</v>
      </c>
      <c r="B217" s="17">
        <v>671800076</v>
      </c>
      <c r="C217" s="17" t="s">
        <v>1003</v>
      </c>
      <c r="D217" s="17" t="s">
        <v>1004</v>
      </c>
      <c r="E217" s="17" t="s">
        <v>1005</v>
      </c>
      <c r="F217" s="17" t="s">
        <v>1006</v>
      </c>
      <c r="G217" s="17" t="s">
        <v>1007</v>
      </c>
      <c r="H217" s="23">
        <v>36586</v>
      </c>
      <c r="I217" s="4">
        <v>40</v>
      </c>
    </row>
    <row r="218" spans="1:9" s="3" customFormat="1" x14ac:dyDescent="0.2">
      <c r="A218" s="17">
        <v>215</v>
      </c>
      <c r="B218" s="17">
        <v>671800126</v>
      </c>
      <c r="C218" s="17" t="s">
        <v>1008</v>
      </c>
      <c r="D218" s="17" t="s">
        <v>1009</v>
      </c>
      <c r="E218" s="17" t="s">
        <v>1010</v>
      </c>
      <c r="F218" s="17" t="s">
        <v>1011</v>
      </c>
      <c r="G218" s="17" t="s">
        <v>1012</v>
      </c>
      <c r="H218" s="23">
        <v>36612</v>
      </c>
      <c r="I218" s="4">
        <v>34</v>
      </c>
    </row>
    <row r="219" spans="1:9" s="3" customFormat="1" x14ac:dyDescent="0.2">
      <c r="A219" s="17">
        <v>216</v>
      </c>
      <c r="B219" s="17">
        <v>671800183</v>
      </c>
      <c r="C219" s="17" t="s">
        <v>1013</v>
      </c>
      <c r="D219" s="17" t="s">
        <v>1014</v>
      </c>
      <c r="E219" s="17" t="s">
        <v>1015</v>
      </c>
      <c r="F219" s="17" t="s">
        <v>1016</v>
      </c>
      <c r="G219" s="17" t="s">
        <v>1017</v>
      </c>
      <c r="H219" s="23">
        <v>38134</v>
      </c>
      <c r="I219" s="4">
        <v>34</v>
      </c>
    </row>
    <row r="220" spans="1:9" s="3" customFormat="1" x14ac:dyDescent="0.2">
      <c r="A220" s="17">
        <v>217</v>
      </c>
      <c r="B220" s="17">
        <v>671800282</v>
      </c>
      <c r="C220" s="17" t="s">
        <v>1018</v>
      </c>
      <c r="D220" s="17" t="s">
        <v>1019</v>
      </c>
      <c r="E220" s="17" t="s">
        <v>1020</v>
      </c>
      <c r="F220" s="17" t="s">
        <v>1021</v>
      </c>
      <c r="G220" s="17" t="s">
        <v>1022</v>
      </c>
      <c r="H220" s="23">
        <v>40644</v>
      </c>
      <c r="I220" s="4">
        <v>25</v>
      </c>
    </row>
    <row r="221" spans="1:9" s="3" customFormat="1" x14ac:dyDescent="0.2">
      <c r="A221" s="17">
        <v>218</v>
      </c>
      <c r="B221" s="17">
        <v>671900124</v>
      </c>
      <c r="C221" s="17" t="s">
        <v>1023</v>
      </c>
      <c r="D221" s="17" t="s">
        <v>1024</v>
      </c>
      <c r="E221" s="17" t="s">
        <v>1025</v>
      </c>
      <c r="F221" s="17" t="s">
        <v>1026</v>
      </c>
      <c r="G221" s="17" t="s">
        <v>1027</v>
      </c>
      <c r="H221" s="23">
        <v>36586</v>
      </c>
      <c r="I221" s="4">
        <v>30</v>
      </c>
    </row>
    <row r="222" spans="1:9" s="3" customFormat="1" x14ac:dyDescent="0.2">
      <c r="A222" s="17">
        <v>219</v>
      </c>
      <c r="B222" s="17">
        <v>671900165</v>
      </c>
      <c r="C222" s="17" t="s">
        <v>1028</v>
      </c>
      <c r="D222" s="17" t="s">
        <v>1029</v>
      </c>
      <c r="E222" s="17" t="s">
        <v>1030</v>
      </c>
      <c r="F222" s="17" t="s">
        <v>1031</v>
      </c>
      <c r="G222" s="17" t="s">
        <v>1032</v>
      </c>
      <c r="H222" s="23">
        <v>36612</v>
      </c>
      <c r="I222" s="4">
        <v>40</v>
      </c>
    </row>
    <row r="223" spans="1:9" s="3" customFormat="1" x14ac:dyDescent="0.2">
      <c r="A223" s="17">
        <v>220</v>
      </c>
      <c r="B223" s="17">
        <v>671900264</v>
      </c>
      <c r="C223" s="17" t="s">
        <v>1033</v>
      </c>
      <c r="D223" s="17" t="s">
        <v>1034</v>
      </c>
      <c r="E223" s="17" t="s">
        <v>1035</v>
      </c>
      <c r="F223" s="17" t="s">
        <v>1036</v>
      </c>
      <c r="G223" s="17" t="s">
        <v>1037</v>
      </c>
      <c r="H223" s="23">
        <v>37936</v>
      </c>
      <c r="I223" s="4">
        <v>25</v>
      </c>
    </row>
    <row r="224" spans="1:9" s="3" customFormat="1" x14ac:dyDescent="0.2">
      <c r="A224" s="17">
        <v>221</v>
      </c>
      <c r="B224" s="17">
        <v>671900520</v>
      </c>
      <c r="C224" s="17" t="s">
        <v>1038</v>
      </c>
      <c r="D224" s="17" t="s">
        <v>1039</v>
      </c>
      <c r="E224" s="17" t="s">
        <v>1040</v>
      </c>
      <c r="F224" s="17" t="s">
        <v>1041</v>
      </c>
      <c r="G224" s="17"/>
      <c r="H224" s="23">
        <v>43131</v>
      </c>
      <c r="I224" s="4">
        <v>19</v>
      </c>
    </row>
    <row r="225" spans="1:10" s="3" customFormat="1" x14ac:dyDescent="0.2">
      <c r="A225" s="17">
        <v>222</v>
      </c>
      <c r="B225" s="17">
        <v>671900595</v>
      </c>
      <c r="C225" s="17" t="s">
        <v>1042</v>
      </c>
      <c r="D225" s="17" t="s">
        <v>1043</v>
      </c>
      <c r="E225" s="17" t="s">
        <v>1044</v>
      </c>
      <c r="F225" s="17" t="s">
        <v>1045</v>
      </c>
      <c r="G225" s="17"/>
      <c r="H225" s="23">
        <v>44378</v>
      </c>
      <c r="I225" s="4">
        <v>19</v>
      </c>
    </row>
    <row r="226" spans="1:10" s="3" customFormat="1" x14ac:dyDescent="0.2">
      <c r="A226" s="17">
        <v>223</v>
      </c>
      <c r="B226" s="17">
        <v>672200037</v>
      </c>
      <c r="C226" s="17" t="s">
        <v>1046</v>
      </c>
      <c r="D226" s="17" t="s">
        <v>72</v>
      </c>
      <c r="E226" s="17" t="s">
        <v>1047</v>
      </c>
      <c r="F226" s="17" t="s">
        <v>1048</v>
      </c>
      <c r="G226" s="17" t="s">
        <v>1049</v>
      </c>
      <c r="H226" s="23">
        <v>36465</v>
      </c>
      <c r="I226" s="4">
        <v>30</v>
      </c>
    </row>
    <row r="227" spans="1:10" s="3" customFormat="1" x14ac:dyDescent="0.2">
      <c r="A227" s="17">
        <v>224</v>
      </c>
      <c r="B227" s="17">
        <v>672200102</v>
      </c>
      <c r="C227" s="17" t="s">
        <v>1050</v>
      </c>
      <c r="D227" s="17" t="s">
        <v>1051</v>
      </c>
      <c r="E227" s="17" t="s">
        <v>1052</v>
      </c>
      <c r="F227" s="17" t="s">
        <v>1053</v>
      </c>
      <c r="G227" s="17" t="s">
        <v>1054</v>
      </c>
      <c r="H227" s="23">
        <v>36529</v>
      </c>
      <c r="I227" s="4">
        <v>40</v>
      </c>
    </row>
    <row r="228" spans="1:10" s="3" customFormat="1" x14ac:dyDescent="0.2">
      <c r="A228" s="17">
        <v>225</v>
      </c>
      <c r="B228" s="17">
        <v>672200482</v>
      </c>
      <c r="C228" s="17" t="s">
        <v>1055</v>
      </c>
      <c r="D228" s="17" t="s">
        <v>266</v>
      </c>
      <c r="E228" s="17" t="s">
        <v>1056</v>
      </c>
      <c r="F228" s="17" t="s">
        <v>1057</v>
      </c>
      <c r="G228" s="17"/>
      <c r="H228" s="23">
        <v>44285</v>
      </c>
      <c r="I228" s="4">
        <v>29</v>
      </c>
    </row>
    <row r="229" spans="1:10" s="3" customFormat="1" x14ac:dyDescent="0.2">
      <c r="A229" s="17">
        <v>226</v>
      </c>
      <c r="B229" s="17">
        <v>672300084</v>
      </c>
      <c r="C229" s="17" t="s">
        <v>1058</v>
      </c>
      <c r="D229" s="17" t="s">
        <v>1059</v>
      </c>
      <c r="E229" s="17" t="s">
        <v>1060</v>
      </c>
      <c r="F229" s="17" t="s">
        <v>1061</v>
      </c>
      <c r="G229" s="17" t="s">
        <v>1062</v>
      </c>
      <c r="H229" s="23">
        <v>36465</v>
      </c>
      <c r="I229" s="4">
        <v>33</v>
      </c>
    </row>
    <row r="230" spans="1:10" s="3" customFormat="1" x14ac:dyDescent="0.2">
      <c r="A230" s="17">
        <v>227</v>
      </c>
      <c r="B230" s="17">
        <v>672300142</v>
      </c>
      <c r="C230" s="17" t="s">
        <v>1063</v>
      </c>
      <c r="D230" s="17" t="s">
        <v>1064</v>
      </c>
      <c r="E230" s="17" t="s">
        <v>1065</v>
      </c>
      <c r="F230" s="17" t="s">
        <v>1066</v>
      </c>
      <c r="G230" s="17" t="s">
        <v>1067</v>
      </c>
      <c r="H230" s="23">
        <v>36529</v>
      </c>
      <c r="I230" s="4">
        <v>40</v>
      </c>
    </row>
    <row r="231" spans="1:10" s="3" customFormat="1" x14ac:dyDescent="0.2">
      <c r="A231" s="17">
        <v>228</v>
      </c>
      <c r="B231" s="17">
        <v>672300316</v>
      </c>
      <c r="C231" s="17" t="s">
        <v>1068</v>
      </c>
      <c r="D231" s="17" t="s">
        <v>1069</v>
      </c>
      <c r="E231" s="17" t="s">
        <v>1070</v>
      </c>
      <c r="F231" s="17" t="s">
        <v>1071</v>
      </c>
      <c r="G231" s="17" t="s">
        <v>1072</v>
      </c>
      <c r="H231" s="23">
        <v>36612</v>
      </c>
      <c r="I231" s="4">
        <v>30</v>
      </c>
    </row>
    <row r="232" spans="1:10" s="3" customFormat="1" x14ac:dyDescent="0.2">
      <c r="A232" s="17">
        <v>229</v>
      </c>
      <c r="B232" s="17">
        <v>672300480</v>
      </c>
      <c r="C232" s="17" t="s">
        <v>1073</v>
      </c>
      <c r="D232" s="17" t="s">
        <v>833</v>
      </c>
      <c r="E232" s="17" t="s">
        <v>1074</v>
      </c>
      <c r="F232" s="17" t="s">
        <v>1075</v>
      </c>
      <c r="G232" s="17" t="s">
        <v>1076</v>
      </c>
      <c r="H232" s="23">
        <v>38875</v>
      </c>
      <c r="I232" s="4">
        <v>25</v>
      </c>
    </row>
    <row r="233" spans="1:10" s="3" customFormat="1" x14ac:dyDescent="0.2">
      <c r="A233" s="17">
        <v>230</v>
      </c>
      <c r="B233" s="17">
        <v>672300654</v>
      </c>
      <c r="C233" s="17" t="s">
        <v>1077</v>
      </c>
      <c r="D233" s="17" t="s">
        <v>1078</v>
      </c>
      <c r="E233" s="17" t="s">
        <v>1079</v>
      </c>
      <c r="F233" s="17" t="s">
        <v>1080</v>
      </c>
      <c r="G233" s="17" t="s">
        <v>1081</v>
      </c>
      <c r="H233" s="23">
        <v>41610</v>
      </c>
      <c r="I233" s="4">
        <v>22</v>
      </c>
    </row>
    <row r="234" spans="1:10" s="3" customFormat="1" x14ac:dyDescent="0.2">
      <c r="A234" s="17">
        <v>231</v>
      </c>
      <c r="B234" s="17">
        <v>672300712</v>
      </c>
      <c r="C234" s="17" t="s">
        <v>1082</v>
      </c>
      <c r="D234" s="17" t="s">
        <v>1083</v>
      </c>
      <c r="E234" s="17" t="s">
        <v>1084</v>
      </c>
      <c r="F234" s="17" t="s">
        <v>1085</v>
      </c>
      <c r="G234" s="17"/>
      <c r="H234" s="23">
        <v>42087</v>
      </c>
      <c r="I234" s="4">
        <v>31</v>
      </c>
    </row>
    <row r="235" spans="1:10" s="3" customFormat="1" x14ac:dyDescent="0.2">
      <c r="A235" s="17">
        <v>232</v>
      </c>
      <c r="B235" s="17">
        <v>672300761</v>
      </c>
      <c r="C235" s="17" t="s">
        <v>1086</v>
      </c>
      <c r="D235" s="17" t="s">
        <v>1087</v>
      </c>
      <c r="E235" s="17" t="s">
        <v>1088</v>
      </c>
      <c r="F235" s="17" t="s">
        <v>1089</v>
      </c>
      <c r="G235" s="17"/>
      <c r="H235" s="23">
        <v>43216</v>
      </c>
      <c r="I235" s="4">
        <v>30</v>
      </c>
    </row>
    <row r="236" spans="1:10" s="3" customFormat="1" x14ac:dyDescent="0.2">
      <c r="A236" s="17">
        <v>233</v>
      </c>
      <c r="B236" s="17">
        <v>672300779</v>
      </c>
      <c r="C236" s="17" t="s">
        <v>1090</v>
      </c>
      <c r="D236" s="17" t="s">
        <v>812</v>
      </c>
      <c r="E236" s="17" t="s">
        <v>1091</v>
      </c>
      <c r="F236" s="17" t="s">
        <v>1092</v>
      </c>
      <c r="G236" s="17" t="s">
        <v>1093</v>
      </c>
      <c r="H236" s="23">
        <v>43906</v>
      </c>
      <c r="I236" s="4">
        <v>20</v>
      </c>
    </row>
    <row r="237" spans="1:10" s="3" customFormat="1" x14ac:dyDescent="0.2">
      <c r="A237" s="17">
        <v>234</v>
      </c>
      <c r="B237" s="17">
        <v>672400025</v>
      </c>
      <c r="C237" s="17" t="s">
        <v>1094</v>
      </c>
      <c r="D237" s="17" t="s">
        <v>1095</v>
      </c>
      <c r="E237" s="17" t="s">
        <v>1096</v>
      </c>
      <c r="F237" s="17" t="s">
        <v>1097</v>
      </c>
      <c r="G237" s="17" t="s">
        <v>1098</v>
      </c>
      <c r="H237" s="23">
        <v>36495</v>
      </c>
      <c r="I237" s="4">
        <v>45</v>
      </c>
      <c r="J237"/>
    </row>
    <row r="238" spans="1:10" s="3" customFormat="1" x14ac:dyDescent="0.2">
      <c r="A238" s="17">
        <v>235</v>
      </c>
      <c r="B238" s="17">
        <v>672500071</v>
      </c>
      <c r="C238" s="17" t="s">
        <v>1099</v>
      </c>
      <c r="D238" s="17" t="s">
        <v>1100</v>
      </c>
      <c r="E238" s="17" t="s">
        <v>1101</v>
      </c>
      <c r="F238" s="17" t="s">
        <v>1102</v>
      </c>
      <c r="G238" s="17" t="s">
        <v>1103</v>
      </c>
      <c r="H238" s="23">
        <v>36495</v>
      </c>
      <c r="I238" s="4">
        <v>25</v>
      </c>
      <c r="J238"/>
    </row>
    <row r="239" spans="1:10" s="3" customFormat="1" x14ac:dyDescent="0.2">
      <c r="A239" s="17">
        <v>236</v>
      </c>
      <c r="B239" s="17">
        <v>672500105</v>
      </c>
      <c r="C239" s="17" t="s">
        <v>1104</v>
      </c>
      <c r="D239" s="17" t="s">
        <v>1105</v>
      </c>
      <c r="E239" s="17" t="s">
        <v>1106</v>
      </c>
      <c r="F239" s="17" t="s">
        <v>1107</v>
      </c>
      <c r="G239" s="17" t="s">
        <v>1108</v>
      </c>
      <c r="H239" s="23">
        <v>36495</v>
      </c>
      <c r="I239" s="4">
        <v>30</v>
      </c>
    </row>
    <row r="240" spans="1:10" s="3" customFormat="1" x14ac:dyDescent="0.2">
      <c r="A240" s="17">
        <v>237</v>
      </c>
      <c r="B240" s="17">
        <v>672500147</v>
      </c>
      <c r="C240" s="17" t="s">
        <v>1109</v>
      </c>
      <c r="D240" s="17" t="s">
        <v>1110</v>
      </c>
      <c r="E240" s="17" t="s">
        <v>1111</v>
      </c>
      <c r="F240" s="17" t="s">
        <v>1112</v>
      </c>
      <c r="G240" s="17" t="s">
        <v>1113</v>
      </c>
      <c r="H240" s="23">
        <v>36557</v>
      </c>
      <c r="I240" s="4">
        <v>30</v>
      </c>
    </row>
    <row r="241" spans="1:10" s="3" customFormat="1" x14ac:dyDescent="0.2">
      <c r="A241" s="17">
        <v>238</v>
      </c>
      <c r="B241" s="17">
        <v>672500170</v>
      </c>
      <c r="C241" s="17" t="s">
        <v>1114</v>
      </c>
      <c r="D241" s="17" t="s">
        <v>1115</v>
      </c>
      <c r="E241" s="17" t="s">
        <v>1116</v>
      </c>
      <c r="F241" s="17" t="s">
        <v>1117</v>
      </c>
      <c r="G241" s="17" t="s">
        <v>1118</v>
      </c>
      <c r="H241" s="23">
        <v>36557</v>
      </c>
      <c r="I241" s="4">
        <v>20</v>
      </c>
    </row>
    <row r="242" spans="1:10" s="3" customFormat="1" x14ac:dyDescent="0.2">
      <c r="A242" s="17">
        <v>239</v>
      </c>
      <c r="B242" s="17">
        <v>672500204</v>
      </c>
      <c r="C242" s="17" t="s">
        <v>1119</v>
      </c>
      <c r="D242" s="17" t="s">
        <v>1120</v>
      </c>
      <c r="E242" s="17" t="s">
        <v>1121</v>
      </c>
      <c r="F242" s="17" t="s">
        <v>1122</v>
      </c>
      <c r="G242" s="17" t="s">
        <v>1123</v>
      </c>
      <c r="H242" s="23">
        <v>36557</v>
      </c>
      <c r="I242" s="4">
        <v>25</v>
      </c>
    </row>
    <row r="243" spans="1:10" s="3" customFormat="1" x14ac:dyDescent="0.2">
      <c r="A243" s="17">
        <v>240</v>
      </c>
      <c r="B243" s="17">
        <v>672500295</v>
      </c>
      <c r="C243" s="17" t="s">
        <v>1124</v>
      </c>
      <c r="D243" s="17" t="s">
        <v>1125</v>
      </c>
      <c r="E243" s="17" t="s">
        <v>1126</v>
      </c>
      <c r="F243" s="17" t="s">
        <v>1127</v>
      </c>
      <c r="G243" s="17" t="s">
        <v>1128</v>
      </c>
      <c r="H243" s="23">
        <v>36586</v>
      </c>
      <c r="I243" s="4">
        <v>22</v>
      </c>
    </row>
    <row r="244" spans="1:10" s="3" customFormat="1" x14ac:dyDescent="0.2">
      <c r="A244" s="17">
        <v>241</v>
      </c>
      <c r="B244" s="17">
        <v>672500469</v>
      </c>
      <c r="C244" s="17" t="s">
        <v>1129</v>
      </c>
      <c r="D244" s="17" t="s">
        <v>1130</v>
      </c>
      <c r="E244" s="17" t="s">
        <v>1131</v>
      </c>
      <c r="F244" s="17" t="s">
        <v>1132</v>
      </c>
      <c r="G244" s="17" t="s">
        <v>1133</v>
      </c>
      <c r="H244" s="23">
        <v>37526</v>
      </c>
      <c r="I244" s="4">
        <v>25</v>
      </c>
    </row>
    <row r="245" spans="1:10" s="3" customFormat="1" x14ac:dyDescent="0.2">
      <c r="A245" s="17">
        <v>242</v>
      </c>
      <c r="B245" s="17">
        <v>672600087</v>
      </c>
      <c r="C245" s="17" t="s">
        <v>1134</v>
      </c>
      <c r="D245" s="17" t="s">
        <v>1135</v>
      </c>
      <c r="E245" s="17" t="s">
        <v>1136</v>
      </c>
      <c r="F245" s="17" t="s">
        <v>1137</v>
      </c>
      <c r="G245" s="17" t="s">
        <v>1138</v>
      </c>
      <c r="H245" s="23">
        <v>36529</v>
      </c>
      <c r="I245" s="4">
        <v>25</v>
      </c>
    </row>
    <row r="246" spans="1:10" s="3" customFormat="1" x14ac:dyDescent="0.2">
      <c r="A246" s="17">
        <v>243</v>
      </c>
      <c r="B246" s="17">
        <v>672600160</v>
      </c>
      <c r="C246" s="17" t="s">
        <v>1139</v>
      </c>
      <c r="D246" s="17" t="s">
        <v>1139</v>
      </c>
      <c r="E246" s="17" t="s">
        <v>1140</v>
      </c>
      <c r="F246" s="17" t="s">
        <v>1141</v>
      </c>
      <c r="G246" s="17" t="s">
        <v>1142</v>
      </c>
      <c r="H246" s="23">
        <v>36612</v>
      </c>
      <c r="I246" s="4">
        <v>25</v>
      </c>
    </row>
    <row r="247" spans="1:10" s="3" customFormat="1" x14ac:dyDescent="0.2">
      <c r="A247" s="17">
        <v>244</v>
      </c>
      <c r="B247" s="17">
        <v>672600301</v>
      </c>
      <c r="C247" s="17" t="s">
        <v>1143</v>
      </c>
      <c r="D247" s="17" t="s">
        <v>1144</v>
      </c>
      <c r="E247" s="17" t="s">
        <v>1145</v>
      </c>
      <c r="F247" s="17" t="s">
        <v>1146</v>
      </c>
      <c r="G247" s="17" t="s">
        <v>1147</v>
      </c>
      <c r="H247" s="23">
        <v>38190</v>
      </c>
      <c r="I247" s="4">
        <v>35</v>
      </c>
    </row>
    <row r="248" spans="1:10" s="3" customFormat="1" x14ac:dyDescent="0.2">
      <c r="A248" s="17">
        <v>245</v>
      </c>
      <c r="B248" s="17">
        <v>672600327</v>
      </c>
      <c r="C248" s="17" t="s">
        <v>1148</v>
      </c>
      <c r="D248" s="17" t="s">
        <v>1149</v>
      </c>
      <c r="E248" s="17" t="s">
        <v>1150</v>
      </c>
      <c r="F248" s="17" t="s">
        <v>1151</v>
      </c>
      <c r="G248" s="17" t="s">
        <v>1152</v>
      </c>
      <c r="H248" s="23">
        <v>38345</v>
      </c>
      <c r="I248" s="4">
        <v>65</v>
      </c>
    </row>
    <row r="249" spans="1:10" s="3" customFormat="1" x14ac:dyDescent="0.2">
      <c r="A249" s="17">
        <v>246</v>
      </c>
      <c r="B249" s="17">
        <v>672600426</v>
      </c>
      <c r="C249" s="17" t="s">
        <v>1153</v>
      </c>
      <c r="D249" s="17" t="s">
        <v>936</v>
      </c>
      <c r="E249" s="17" t="s">
        <v>1154</v>
      </c>
      <c r="F249" s="17" t="s">
        <v>1155</v>
      </c>
      <c r="G249" s="17" t="s">
        <v>1156</v>
      </c>
      <c r="H249" s="23">
        <v>40998</v>
      </c>
      <c r="I249" s="4">
        <v>25</v>
      </c>
    </row>
    <row r="250" spans="1:10" s="3" customFormat="1" x14ac:dyDescent="0.2">
      <c r="A250" s="17">
        <v>247</v>
      </c>
      <c r="B250" s="17">
        <v>672600434</v>
      </c>
      <c r="C250" s="17" t="s">
        <v>1157</v>
      </c>
      <c r="D250" s="17" t="s">
        <v>1158</v>
      </c>
      <c r="E250" s="17" t="s">
        <v>1159</v>
      </c>
      <c r="F250" s="17" t="s">
        <v>1160</v>
      </c>
      <c r="G250" s="17" t="s">
        <v>1160</v>
      </c>
      <c r="H250" s="23">
        <v>41110</v>
      </c>
      <c r="I250" s="4">
        <v>20</v>
      </c>
    </row>
    <row r="251" spans="1:10" s="3" customFormat="1" x14ac:dyDescent="0.2">
      <c r="A251" s="17">
        <v>248</v>
      </c>
      <c r="B251" s="17">
        <v>672600442</v>
      </c>
      <c r="C251" s="17" t="s">
        <v>1161</v>
      </c>
      <c r="D251" s="17" t="s">
        <v>936</v>
      </c>
      <c r="E251" s="17" t="s">
        <v>1162</v>
      </c>
      <c r="F251" s="17" t="s">
        <v>1163</v>
      </c>
      <c r="G251" s="17" t="s">
        <v>1164</v>
      </c>
      <c r="H251" s="23">
        <v>41669</v>
      </c>
      <c r="I251" s="4">
        <v>30</v>
      </c>
    </row>
    <row r="252" spans="1:10" s="3" customFormat="1" x14ac:dyDescent="0.2">
      <c r="A252" s="17">
        <v>249</v>
      </c>
      <c r="B252" s="17">
        <v>672600467</v>
      </c>
      <c r="C252" s="17" t="s">
        <v>1165</v>
      </c>
      <c r="D252" s="17" t="s">
        <v>1166</v>
      </c>
      <c r="E252" s="17" t="s">
        <v>1167</v>
      </c>
      <c r="F252" s="17" t="s">
        <v>1168</v>
      </c>
      <c r="G252" s="17"/>
      <c r="H252" s="23">
        <v>42884</v>
      </c>
      <c r="I252" s="4">
        <v>25</v>
      </c>
    </row>
    <row r="253" spans="1:10" s="3" customFormat="1" x14ac:dyDescent="0.2">
      <c r="A253" s="17">
        <v>250</v>
      </c>
      <c r="B253" s="17">
        <v>672600509</v>
      </c>
      <c r="C253" s="17" t="s">
        <v>1169</v>
      </c>
      <c r="D253" s="17" t="s">
        <v>1170</v>
      </c>
      <c r="E253" s="17" t="s">
        <v>1171</v>
      </c>
      <c r="F253" s="17" t="s">
        <v>1172</v>
      </c>
      <c r="G253" s="17" t="s">
        <v>1173</v>
      </c>
      <c r="H253" s="23">
        <v>44287</v>
      </c>
      <c r="I253" s="4">
        <v>35</v>
      </c>
    </row>
    <row r="254" spans="1:10" s="3" customFormat="1" x14ac:dyDescent="0.2">
      <c r="A254" s="17">
        <v>251</v>
      </c>
      <c r="B254" s="17">
        <v>672600525</v>
      </c>
      <c r="C254" s="17" t="s">
        <v>1174</v>
      </c>
      <c r="D254" s="17" t="s">
        <v>1166</v>
      </c>
      <c r="E254" s="17" t="s">
        <v>1175</v>
      </c>
      <c r="F254" s="17" t="s">
        <v>1176</v>
      </c>
      <c r="G254" s="17" t="s">
        <v>1176</v>
      </c>
      <c r="H254" s="23">
        <v>44835</v>
      </c>
      <c r="I254" s="4">
        <v>19</v>
      </c>
    </row>
    <row r="255" spans="1:10" s="3" customFormat="1" x14ac:dyDescent="0.2">
      <c r="A255" s="17">
        <v>252</v>
      </c>
      <c r="B255" s="17">
        <v>672700135</v>
      </c>
      <c r="C255" s="17" t="s">
        <v>1177</v>
      </c>
      <c r="D255" s="17" t="s">
        <v>1178</v>
      </c>
      <c r="E255" s="17" t="s">
        <v>1179</v>
      </c>
      <c r="F255" s="17" t="s">
        <v>1180</v>
      </c>
      <c r="G255" s="17" t="s">
        <v>1181</v>
      </c>
      <c r="H255" s="23">
        <v>36557</v>
      </c>
      <c r="I255" s="4">
        <v>60</v>
      </c>
    </row>
    <row r="256" spans="1:10" s="3" customFormat="1" x14ac:dyDescent="0.2">
      <c r="A256" s="17">
        <v>253</v>
      </c>
      <c r="B256" s="17">
        <v>672700200</v>
      </c>
      <c r="C256" s="17" t="s">
        <v>1182</v>
      </c>
      <c r="D256" s="17" t="s">
        <v>1183</v>
      </c>
      <c r="E256" s="17" t="s">
        <v>1184</v>
      </c>
      <c r="F256" s="17" t="s">
        <v>1185</v>
      </c>
      <c r="G256" s="17" t="s">
        <v>1185</v>
      </c>
      <c r="H256" s="23">
        <v>36586</v>
      </c>
      <c r="I256" s="4">
        <v>20</v>
      </c>
      <c r="J256"/>
    </row>
    <row r="257" spans="1:9" s="3" customFormat="1" x14ac:dyDescent="0.2">
      <c r="A257" s="17">
        <v>254</v>
      </c>
      <c r="B257" s="17">
        <v>672700317</v>
      </c>
      <c r="C257" s="17" t="s">
        <v>1186</v>
      </c>
      <c r="D257" s="17" t="s">
        <v>119</v>
      </c>
      <c r="E257" s="17" t="s">
        <v>1187</v>
      </c>
      <c r="F257" s="17" t="s">
        <v>1188</v>
      </c>
      <c r="G257" s="17" t="s">
        <v>1189</v>
      </c>
      <c r="H257" s="23">
        <v>38800</v>
      </c>
      <c r="I257" s="4">
        <v>30</v>
      </c>
    </row>
    <row r="258" spans="1:9" s="3" customFormat="1" x14ac:dyDescent="0.2">
      <c r="A258" s="17">
        <v>255</v>
      </c>
      <c r="B258" s="17">
        <v>672700432</v>
      </c>
      <c r="C258" s="17" t="s">
        <v>1190</v>
      </c>
      <c r="D258" s="17" t="s">
        <v>936</v>
      </c>
      <c r="E258" s="17" t="s">
        <v>1191</v>
      </c>
      <c r="F258" s="17" t="s">
        <v>1192</v>
      </c>
      <c r="G258" s="17" t="s">
        <v>1193</v>
      </c>
      <c r="H258" s="23">
        <v>42082</v>
      </c>
      <c r="I258" s="4">
        <v>42</v>
      </c>
    </row>
    <row r="259" spans="1:9" s="3" customFormat="1" x14ac:dyDescent="0.2">
      <c r="A259" s="17">
        <v>256</v>
      </c>
      <c r="B259" s="17">
        <v>672700499</v>
      </c>
      <c r="C259" s="17" t="s">
        <v>1194</v>
      </c>
      <c r="D259" s="17" t="s">
        <v>1195</v>
      </c>
      <c r="E259" s="17" t="s">
        <v>1196</v>
      </c>
      <c r="F259" s="17" t="s">
        <v>1197</v>
      </c>
      <c r="G259" s="17" t="s">
        <v>1198</v>
      </c>
      <c r="H259" s="23">
        <v>45505</v>
      </c>
      <c r="I259" s="4">
        <v>40</v>
      </c>
    </row>
    <row r="260" spans="1:9" s="3" customFormat="1" x14ac:dyDescent="0.2">
      <c r="A260" s="17">
        <v>257</v>
      </c>
      <c r="B260" s="17">
        <v>673000105</v>
      </c>
      <c r="C260" s="17" t="s">
        <v>1199</v>
      </c>
      <c r="D260" s="17" t="s">
        <v>391</v>
      </c>
      <c r="E260" s="17" t="s">
        <v>1200</v>
      </c>
      <c r="F260" s="17" t="s">
        <v>1201</v>
      </c>
      <c r="G260" s="17" t="s">
        <v>1202</v>
      </c>
      <c r="H260" s="23">
        <v>36495</v>
      </c>
      <c r="I260" s="4">
        <v>28</v>
      </c>
    </row>
    <row r="261" spans="1:9" s="3" customFormat="1" x14ac:dyDescent="0.2">
      <c r="A261" s="17">
        <v>258</v>
      </c>
      <c r="B261" s="17">
        <v>673000121</v>
      </c>
      <c r="C261" s="17" t="s">
        <v>1203</v>
      </c>
      <c r="D261" s="17" t="s">
        <v>1204</v>
      </c>
      <c r="E261" s="17" t="s">
        <v>1205</v>
      </c>
      <c r="F261" s="17" t="s">
        <v>1206</v>
      </c>
      <c r="G261" s="17" t="s">
        <v>1207</v>
      </c>
      <c r="H261" s="23">
        <v>36495</v>
      </c>
      <c r="I261" s="4">
        <v>50</v>
      </c>
    </row>
    <row r="262" spans="1:9" s="3" customFormat="1" x14ac:dyDescent="0.2">
      <c r="A262" s="17">
        <v>259</v>
      </c>
      <c r="B262" s="17">
        <v>673000162</v>
      </c>
      <c r="C262" s="17" t="s">
        <v>1208</v>
      </c>
      <c r="D262" s="17" t="s">
        <v>1209</v>
      </c>
      <c r="E262" s="17" t="s">
        <v>1210</v>
      </c>
      <c r="F262" s="17" t="s">
        <v>1211</v>
      </c>
      <c r="G262" s="17" t="s">
        <v>1212</v>
      </c>
      <c r="H262" s="23">
        <v>36495</v>
      </c>
      <c r="I262" s="4">
        <v>28</v>
      </c>
    </row>
    <row r="263" spans="1:9" s="3" customFormat="1" x14ac:dyDescent="0.2">
      <c r="A263" s="17">
        <v>260</v>
      </c>
      <c r="B263" s="17">
        <v>673000188</v>
      </c>
      <c r="C263" s="17" t="s">
        <v>1213</v>
      </c>
      <c r="D263" s="17" t="s">
        <v>1214</v>
      </c>
      <c r="E263" s="17" t="s">
        <v>1215</v>
      </c>
      <c r="F263" s="17" t="s">
        <v>1216</v>
      </c>
      <c r="G263" s="17" t="s">
        <v>1217</v>
      </c>
      <c r="H263" s="23">
        <v>36495</v>
      </c>
      <c r="I263" s="4">
        <v>35</v>
      </c>
    </row>
    <row r="264" spans="1:9" s="3" customFormat="1" x14ac:dyDescent="0.2">
      <c r="A264" s="17">
        <v>261</v>
      </c>
      <c r="B264" s="17">
        <v>673000253</v>
      </c>
      <c r="C264" s="17" t="s">
        <v>1218</v>
      </c>
      <c r="D264" s="17" t="s">
        <v>1219</v>
      </c>
      <c r="E264" s="17" t="s">
        <v>1220</v>
      </c>
      <c r="F264" s="17" t="s">
        <v>1221</v>
      </c>
      <c r="G264" s="17" t="s">
        <v>1222</v>
      </c>
      <c r="H264" s="23">
        <v>36557</v>
      </c>
      <c r="I264" s="4">
        <v>35</v>
      </c>
    </row>
    <row r="265" spans="1:9" s="3" customFormat="1" x14ac:dyDescent="0.2">
      <c r="A265" s="17">
        <v>262</v>
      </c>
      <c r="B265" s="17">
        <v>673000279</v>
      </c>
      <c r="C265" s="17" t="s">
        <v>1223</v>
      </c>
      <c r="D265" s="17" t="s">
        <v>1224</v>
      </c>
      <c r="E265" s="17" t="s">
        <v>1225</v>
      </c>
      <c r="F265" s="17" t="s">
        <v>1226</v>
      </c>
      <c r="G265" s="17" t="s">
        <v>1227</v>
      </c>
      <c r="H265" s="23">
        <v>36557</v>
      </c>
      <c r="I265" s="4">
        <v>35</v>
      </c>
    </row>
    <row r="266" spans="1:9" s="3" customFormat="1" x14ac:dyDescent="0.2">
      <c r="A266" s="17">
        <v>263</v>
      </c>
      <c r="B266" s="17">
        <v>673000402</v>
      </c>
      <c r="C266" s="17" t="s">
        <v>1228</v>
      </c>
      <c r="D266" s="17" t="s">
        <v>1229</v>
      </c>
      <c r="E266" s="17" t="s">
        <v>1230</v>
      </c>
      <c r="F266" s="17" t="s">
        <v>1231</v>
      </c>
      <c r="G266" s="17" t="s">
        <v>1232</v>
      </c>
      <c r="H266" s="23">
        <v>36612</v>
      </c>
      <c r="I266" s="4">
        <v>30</v>
      </c>
    </row>
    <row r="267" spans="1:9" s="3" customFormat="1" x14ac:dyDescent="0.2">
      <c r="A267" s="17">
        <v>264</v>
      </c>
      <c r="B267" s="17">
        <v>673100046</v>
      </c>
      <c r="C267" s="17" t="s">
        <v>1233</v>
      </c>
      <c r="D267" s="17" t="s">
        <v>1234</v>
      </c>
      <c r="E267" s="17" t="s">
        <v>1235</v>
      </c>
      <c r="F267" s="17" t="s">
        <v>1236</v>
      </c>
      <c r="G267" s="17" t="s">
        <v>1237</v>
      </c>
      <c r="H267" s="23">
        <v>36529</v>
      </c>
      <c r="I267" s="4">
        <v>35</v>
      </c>
    </row>
    <row r="268" spans="1:9" s="3" customFormat="1" x14ac:dyDescent="0.2">
      <c r="A268" s="17">
        <v>265</v>
      </c>
      <c r="B268" s="17">
        <v>673200093</v>
      </c>
      <c r="C268" s="17" t="s">
        <v>1238</v>
      </c>
      <c r="D268" s="17" t="s">
        <v>1239</v>
      </c>
      <c r="E268" s="17" t="s">
        <v>1240</v>
      </c>
      <c r="F268" s="17" t="s">
        <v>1241</v>
      </c>
      <c r="G268" s="17" t="s">
        <v>1242</v>
      </c>
      <c r="H268" s="23">
        <v>36529</v>
      </c>
      <c r="I268" s="4">
        <v>29</v>
      </c>
    </row>
    <row r="269" spans="1:9" s="3" customFormat="1" x14ac:dyDescent="0.2">
      <c r="A269" s="17">
        <v>266</v>
      </c>
      <c r="B269" s="17">
        <v>673200143</v>
      </c>
      <c r="C269" s="17" t="s">
        <v>1243</v>
      </c>
      <c r="D269" s="17" t="s">
        <v>1244</v>
      </c>
      <c r="E269" s="17" t="s">
        <v>1245</v>
      </c>
      <c r="F269" s="17" t="s">
        <v>1246</v>
      </c>
      <c r="G269" s="17" t="s">
        <v>1247</v>
      </c>
      <c r="H269" s="23">
        <v>36557</v>
      </c>
      <c r="I269" s="4">
        <v>40</v>
      </c>
    </row>
    <row r="270" spans="1:9" s="3" customFormat="1" x14ac:dyDescent="0.2">
      <c r="A270" s="17">
        <v>267</v>
      </c>
      <c r="B270" s="17">
        <v>673200184</v>
      </c>
      <c r="C270" s="17" t="s">
        <v>1248</v>
      </c>
      <c r="D270" s="17" t="s">
        <v>1249</v>
      </c>
      <c r="E270" s="17" t="s">
        <v>1250</v>
      </c>
      <c r="F270" s="17" t="s">
        <v>1251</v>
      </c>
      <c r="G270" s="17" t="s">
        <v>1252</v>
      </c>
      <c r="H270" s="23">
        <v>36557</v>
      </c>
      <c r="I270" s="4">
        <v>35</v>
      </c>
    </row>
    <row r="271" spans="1:9" s="3" customFormat="1" x14ac:dyDescent="0.2">
      <c r="A271" s="17">
        <v>268</v>
      </c>
      <c r="B271" s="17">
        <v>673200275</v>
      </c>
      <c r="C271" s="17" t="s">
        <v>1253</v>
      </c>
      <c r="D271" s="17" t="s">
        <v>534</v>
      </c>
      <c r="E271" s="17" t="s">
        <v>1254</v>
      </c>
      <c r="F271" s="17" t="s">
        <v>1255</v>
      </c>
      <c r="G271" s="17" t="s">
        <v>1256</v>
      </c>
      <c r="H271" s="23">
        <v>36612</v>
      </c>
      <c r="I271" s="4">
        <v>20</v>
      </c>
    </row>
    <row r="272" spans="1:9" s="3" customFormat="1" x14ac:dyDescent="0.2">
      <c r="A272" s="17">
        <v>269</v>
      </c>
      <c r="B272" s="17">
        <v>673200390</v>
      </c>
      <c r="C272" s="17" t="s">
        <v>1257</v>
      </c>
      <c r="D272" s="17" t="s">
        <v>1258</v>
      </c>
      <c r="E272" s="17" t="s">
        <v>1259</v>
      </c>
      <c r="F272" s="17" t="s">
        <v>1260</v>
      </c>
      <c r="G272" s="17" t="s">
        <v>1261</v>
      </c>
      <c r="H272" s="23">
        <v>38435</v>
      </c>
      <c r="I272" s="4">
        <v>19</v>
      </c>
    </row>
    <row r="273" spans="1:9" s="3" customFormat="1" x14ac:dyDescent="0.2">
      <c r="A273" s="17">
        <v>270</v>
      </c>
      <c r="B273" s="17">
        <v>673200499</v>
      </c>
      <c r="C273" s="17" t="s">
        <v>1262</v>
      </c>
      <c r="D273" s="17" t="s">
        <v>449</v>
      </c>
      <c r="E273" s="17" t="s">
        <v>1263</v>
      </c>
      <c r="F273" s="17" t="s">
        <v>1264</v>
      </c>
      <c r="G273" s="17" t="s">
        <v>1264</v>
      </c>
      <c r="H273" s="23">
        <v>40879</v>
      </c>
      <c r="I273" s="4">
        <v>34</v>
      </c>
    </row>
  </sheetData>
  <sortState xmlns:xlrd2="http://schemas.microsoft.com/office/spreadsheetml/2017/richdata2" ref="A4:L401">
    <sortCondition ref="B3"/>
  </sortState>
  <mergeCells count="1">
    <mergeCell ref="A1:I2"/>
  </mergeCells>
  <phoneticPr fontId="4"/>
  <printOptions horizontalCentered="1"/>
  <pageMargins left="0.39370078740157483" right="0.39370078740157483" top="0.70866141732283472" bottom="0.51181102362204722" header="0.51181102362204722" footer="0.31496062992125984"/>
  <pageSetup paperSize="9" scale="83" fitToHeight="0" orientation="landscape" r:id="rId1"/>
  <headerFooter alignWithMargins="0">
    <oddHeader>&amp;C通所介護</oddHeader>
    <oddFooter>&amp;C通所介護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">
    <tabColor rgb="FF00FF00"/>
    <pageSetUpPr fitToPage="1"/>
  </sheetPr>
  <dimension ref="A1:I85"/>
  <sheetViews>
    <sheetView view="pageBreakPreview" zoomScaleNormal="100" zoomScaleSheetLayoutView="100" workbookViewId="0">
      <pane xSplit="3" ySplit="3" topLeftCell="D4" activePane="bottomRight" state="frozen"/>
      <selection activeCell="B4" sqref="B4"/>
      <selection pane="topRight" activeCell="B4" sqref="B4"/>
      <selection pane="bottomLeft" activeCell="B4" sqref="B4"/>
      <selection pane="bottomRight" activeCell="A4" sqref="A4:I84"/>
    </sheetView>
  </sheetViews>
  <sheetFormatPr defaultColWidth="9" defaultRowHeight="13.2" x14ac:dyDescent="0.2"/>
  <cols>
    <col min="1" max="1" width="4.6640625" style="2" customWidth="1"/>
    <col min="2" max="2" width="11.88671875" customWidth="1"/>
    <col min="3" max="3" width="37.44140625" customWidth="1"/>
    <col min="4" max="4" width="35.6640625" customWidth="1"/>
    <col min="5" max="5" width="37.44140625" customWidth="1"/>
    <col min="6" max="7" width="13.109375" customWidth="1"/>
    <col min="8" max="8" width="11.88671875" style="3" customWidth="1"/>
    <col min="9" max="9" width="6.109375" style="1" customWidth="1"/>
  </cols>
  <sheetData>
    <row r="1" spans="1:9" ht="22.5" customHeight="1" x14ac:dyDescent="0.2">
      <c r="A1" s="27" t="s">
        <v>29</v>
      </c>
      <c r="B1" s="27"/>
      <c r="C1" s="27"/>
      <c r="D1" s="27"/>
      <c r="E1" s="27"/>
      <c r="F1" s="27"/>
      <c r="G1" s="27"/>
      <c r="H1" s="27"/>
      <c r="I1" s="27"/>
    </row>
    <row r="2" spans="1:9" ht="22.5" customHeight="1" x14ac:dyDescent="0.2">
      <c r="A2" s="27"/>
      <c r="B2" s="27"/>
      <c r="C2" s="27"/>
      <c r="D2" s="27"/>
      <c r="E2" s="27"/>
      <c r="F2" s="27"/>
      <c r="G2" s="27"/>
      <c r="H2" s="27"/>
      <c r="I2" s="27"/>
    </row>
    <row r="3" spans="1:9" x14ac:dyDescent="0.2">
      <c r="A3" s="11" t="s">
        <v>13</v>
      </c>
      <c r="B3" s="11" t="s">
        <v>18</v>
      </c>
      <c r="C3" s="11" t="s">
        <v>14</v>
      </c>
      <c r="D3" s="11" t="s">
        <v>19</v>
      </c>
      <c r="E3" s="11" t="s">
        <v>11</v>
      </c>
      <c r="F3" s="11" t="s">
        <v>12</v>
      </c>
      <c r="G3" s="11" t="s">
        <v>4</v>
      </c>
      <c r="H3" s="11" t="s">
        <v>20</v>
      </c>
      <c r="I3" s="11" t="s">
        <v>3</v>
      </c>
    </row>
    <row r="4" spans="1:9" s="3" customFormat="1" x14ac:dyDescent="0.2">
      <c r="A4" s="17">
        <v>1</v>
      </c>
      <c r="B4" s="25">
        <v>670100635</v>
      </c>
      <c r="C4" s="25" t="s">
        <v>1265</v>
      </c>
      <c r="D4" s="25" t="s">
        <v>1266</v>
      </c>
      <c r="E4" s="25" t="s">
        <v>1267</v>
      </c>
      <c r="F4" s="25" t="s">
        <v>1268</v>
      </c>
      <c r="G4" s="25" t="s">
        <v>1269</v>
      </c>
      <c r="H4" s="26">
        <v>42461</v>
      </c>
      <c r="I4" s="4">
        <v>10</v>
      </c>
    </row>
    <row r="5" spans="1:9" s="3" customFormat="1" x14ac:dyDescent="0.2">
      <c r="A5" s="17">
        <v>2</v>
      </c>
      <c r="B5" s="17">
        <v>670101617</v>
      </c>
      <c r="C5" s="17" t="s">
        <v>1270</v>
      </c>
      <c r="D5" s="17" t="s">
        <v>1271</v>
      </c>
      <c r="E5" s="17" t="s">
        <v>1272</v>
      </c>
      <c r="F5" s="17" t="s">
        <v>1273</v>
      </c>
      <c r="G5" s="17" t="s">
        <v>1274</v>
      </c>
      <c r="H5" s="23">
        <v>42461</v>
      </c>
      <c r="I5" s="4">
        <v>18</v>
      </c>
    </row>
    <row r="6" spans="1:9" s="3" customFormat="1" x14ac:dyDescent="0.2">
      <c r="A6" s="17">
        <v>3</v>
      </c>
      <c r="B6" s="17">
        <v>670101625</v>
      </c>
      <c r="C6" s="17" t="s">
        <v>1275</v>
      </c>
      <c r="D6" s="17" t="s">
        <v>1276</v>
      </c>
      <c r="E6" s="17" t="s">
        <v>1277</v>
      </c>
      <c r="F6" s="17" t="s">
        <v>1278</v>
      </c>
      <c r="G6" s="17" t="s">
        <v>1279</v>
      </c>
      <c r="H6" s="23">
        <v>42461</v>
      </c>
      <c r="I6" s="4">
        <v>18</v>
      </c>
    </row>
    <row r="7" spans="1:9" s="3" customFormat="1" x14ac:dyDescent="0.2">
      <c r="A7" s="17">
        <v>4</v>
      </c>
      <c r="B7" s="17">
        <v>670102011</v>
      </c>
      <c r="C7" s="17" t="s">
        <v>1280</v>
      </c>
      <c r="D7" s="17" t="s">
        <v>1281</v>
      </c>
      <c r="E7" s="17" t="s">
        <v>1282</v>
      </c>
      <c r="F7" s="17" t="s">
        <v>1283</v>
      </c>
      <c r="G7" s="17" t="s">
        <v>1284</v>
      </c>
      <c r="H7" s="23">
        <v>42461</v>
      </c>
      <c r="I7" s="4">
        <v>15</v>
      </c>
    </row>
    <row r="8" spans="1:9" s="3" customFormat="1" x14ac:dyDescent="0.2">
      <c r="A8" s="17">
        <v>5</v>
      </c>
      <c r="B8" s="17">
        <v>670102854</v>
      </c>
      <c r="C8" s="17" t="s">
        <v>1285</v>
      </c>
      <c r="D8" s="17" t="s">
        <v>1286</v>
      </c>
      <c r="E8" s="17" t="s">
        <v>1287</v>
      </c>
      <c r="F8" s="17" t="s">
        <v>1288</v>
      </c>
      <c r="G8" s="17" t="s">
        <v>1288</v>
      </c>
      <c r="H8" s="23">
        <v>42461</v>
      </c>
      <c r="I8" s="4">
        <v>14</v>
      </c>
    </row>
    <row r="9" spans="1:9" s="3" customFormat="1" x14ac:dyDescent="0.2">
      <c r="A9" s="17">
        <v>6</v>
      </c>
      <c r="B9" s="17">
        <v>670103092</v>
      </c>
      <c r="C9" s="17" t="s">
        <v>1289</v>
      </c>
      <c r="D9" s="17" t="s">
        <v>1290</v>
      </c>
      <c r="E9" s="17" t="s">
        <v>1291</v>
      </c>
      <c r="F9" s="17" t="s">
        <v>1292</v>
      </c>
      <c r="G9" s="17" t="s">
        <v>1293</v>
      </c>
      <c r="H9" s="23">
        <v>42461</v>
      </c>
      <c r="I9" s="4">
        <v>18</v>
      </c>
    </row>
    <row r="10" spans="1:9" s="3" customFormat="1" x14ac:dyDescent="0.2">
      <c r="A10" s="17">
        <v>7</v>
      </c>
      <c r="B10" s="17">
        <v>670103217</v>
      </c>
      <c r="C10" s="17" t="s">
        <v>1294</v>
      </c>
      <c r="D10" s="17" t="s">
        <v>1295</v>
      </c>
      <c r="E10" s="17" t="s">
        <v>1296</v>
      </c>
      <c r="F10" s="17" t="s">
        <v>1297</v>
      </c>
      <c r="G10" s="17" t="s">
        <v>1298</v>
      </c>
      <c r="H10" s="23">
        <v>42461</v>
      </c>
      <c r="I10" s="4">
        <v>10</v>
      </c>
    </row>
    <row r="11" spans="1:9" s="3" customFormat="1" x14ac:dyDescent="0.2">
      <c r="A11" s="17">
        <v>8</v>
      </c>
      <c r="B11" s="17">
        <v>670103290</v>
      </c>
      <c r="C11" s="17" t="s">
        <v>1299</v>
      </c>
      <c r="D11" s="17" t="s">
        <v>1300</v>
      </c>
      <c r="E11" s="17" t="s">
        <v>1301</v>
      </c>
      <c r="F11" s="17" t="s">
        <v>1302</v>
      </c>
      <c r="G11" s="17" t="s">
        <v>1303</v>
      </c>
      <c r="H11" s="23">
        <v>42461</v>
      </c>
      <c r="I11" s="4">
        <v>15</v>
      </c>
    </row>
    <row r="12" spans="1:9" s="3" customFormat="1" x14ac:dyDescent="0.2">
      <c r="A12" s="17">
        <v>9</v>
      </c>
      <c r="B12" s="17">
        <v>670103514</v>
      </c>
      <c r="C12" s="17" t="s">
        <v>1304</v>
      </c>
      <c r="D12" s="17" t="s">
        <v>1305</v>
      </c>
      <c r="E12" s="17" t="s">
        <v>1306</v>
      </c>
      <c r="F12" s="17" t="s">
        <v>1307</v>
      </c>
      <c r="G12" s="17" t="s">
        <v>1308</v>
      </c>
      <c r="H12" s="23">
        <v>42461</v>
      </c>
      <c r="I12" s="4">
        <v>10</v>
      </c>
    </row>
    <row r="13" spans="1:9" s="3" customFormat="1" x14ac:dyDescent="0.2">
      <c r="A13" s="17">
        <v>10</v>
      </c>
      <c r="B13" s="17">
        <v>670103613</v>
      </c>
      <c r="C13" s="17" t="s">
        <v>1309</v>
      </c>
      <c r="D13" s="17" t="s">
        <v>138</v>
      </c>
      <c r="E13" s="17" t="s">
        <v>1310</v>
      </c>
      <c r="F13" s="17" t="s">
        <v>1311</v>
      </c>
      <c r="G13" s="17" t="s">
        <v>1312</v>
      </c>
      <c r="H13" s="23">
        <v>42461</v>
      </c>
      <c r="I13" s="4">
        <v>15</v>
      </c>
    </row>
    <row r="14" spans="1:9" s="3" customFormat="1" x14ac:dyDescent="0.2">
      <c r="A14" s="17">
        <v>11</v>
      </c>
      <c r="B14" s="17">
        <v>670103621</v>
      </c>
      <c r="C14" s="17" t="s">
        <v>1313</v>
      </c>
      <c r="D14" s="17" t="s">
        <v>1286</v>
      </c>
      <c r="E14" s="17" t="s">
        <v>1314</v>
      </c>
      <c r="F14" s="17" t="s">
        <v>1315</v>
      </c>
      <c r="G14" s="17" t="s">
        <v>1316</v>
      </c>
      <c r="H14" s="23">
        <v>42461</v>
      </c>
      <c r="I14" s="4">
        <v>8</v>
      </c>
    </row>
    <row r="15" spans="1:9" s="3" customFormat="1" x14ac:dyDescent="0.2">
      <c r="A15" s="17">
        <v>12</v>
      </c>
      <c r="B15" s="17">
        <v>670103720</v>
      </c>
      <c r="C15" s="17" t="s">
        <v>1317</v>
      </c>
      <c r="D15" s="17" t="s">
        <v>1318</v>
      </c>
      <c r="E15" s="17" t="s">
        <v>1319</v>
      </c>
      <c r="F15" s="17" t="s">
        <v>1320</v>
      </c>
      <c r="G15" s="17" t="s">
        <v>1321</v>
      </c>
      <c r="H15" s="23">
        <v>42461</v>
      </c>
      <c r="I15" s="4">
        <v>17</v>
      </c>
    </row>
    <row r="16" spans="1:9" s="3" customFormat="1" x14ac:dyDescent="0.2">
      <c r="A16" s="17">
        <v>13</v>
      </c>
      <c r="B16" s="17">
        <v>670103886</v>
      </c>
      <c r="C16" s="17" t="s">
        <v>1322</v>
      </c>
      <c r="D16" s="17" t="s">
        <v>1323</v>
      </c>
      <c r="E16" s="17" t="s">
        <v>1324</v>
      </c>
      <c r="F16" s="17" t="s">
        <v>1325</v>
      </c>
      <c r="G16" s="17" t="s">
        <v>1326</v>
      </c>
      <c r="H16" s="23">
        <v>42461</v>
      </c>
      <c r="I16" s="4">
        <v>15</v>
      </c>
    </row>
    <row r="17" spans="1:9" s="3" customFormat="1" x14ac:dyDescent="0.2">
      <c r="A17" s="17">
        <v>14</v>
      </c>
      <c r="B17" s="17">
        <v>670103902</v>
      </c>
      <c r="C17" s="17" t="s">
        <v>1327</v>
      </c>
      <c r="D17" s="17" t="s">
        <v>184</v>
      </c>
      <c r="E17" s="17" t="s">
        <v>1328</v>
      </c>
      <c r="F17" s="17" t="s">
        <v>1329</v>
      </c>
      <c r="G17" s="17" t="s">
        <v>1330</v>
      </c>
      <c r="H17" s="23">
        <v>42461</v>
      </c>
      <c r="I17" s="4">
        <v>18</v>
      </c>
    </row>
    <row r="18" spans="1:9" s="3" customFormat="1" x14ac:dyDescent="0.2">
      <c r="A18" s="17">
        <v>15</v>
      </c>
      <c r="B18" s="17">
        <v>670104074</v>
      </c>
      <c r="C18" s="17" t="s">
        <v>1331</v>
      </c>
      <c r="D18" s="17" t="s">
        <v>1332</v>
      </c>
      <c r="E18" s="17" t="s">
        <v>1333</v>
      </c>
      <c r="F18" s="17" t="s">
        <v>1334</v>
      </c>
      <c r="G18" s="17" t="s">
        <v>1335</v>
      </c>
      <c r="H18" s="23">
        <v>42461</v>
      </c>
      <c r="I18" s="4">
        <v>12</v>
      </c>
    </row>
    <row r="19" spans="1:9" s="3" customFormat="1" x14ac:dyDescent="0.2">
      <c r="A19" s="17">
        <v>16</v>
      </c>
      <c r="B19" s="17">
        <v>670104090</v>
      </c>
      <c r="C19" s="17" t="s">
        <v>1336</v>
      </c>
      <c r="D19" s="17" t="s">
        <v>1337</v>
      </c>
      <c r="E19" s="17" t="s">
        <v>1338</v>
      </c>
      <c r="F19" s="17" t="s">
        <v>1339</v>
      </c>
      <c r="G19" s="17"/>
      <c r="H19" s="23">
        <v>42461</v>
      </c>
      <c r="I19" s="4">
        <v>18</v>
      </c>
    </row>
    <row r="20" spans="1:9" s="3" customFormat="1" x14ac:dyDescent="0.2">
      <c r="A20" s="17">
        <v>17</v>
      </c>
      <c r="B20" s="17">
        <v>670104124</v>
      </c>
      <c r="C20" s="17" t="s">
        <v>1340</v>
      </c>
      <c r="D20" s="17" t="s">
        <v>1341</v>
      </c>
      <c r="E20" s="17" t="s">
        <v>1342</v>
      </c>
      <c r="F20" s="17" t="s">
        <v>1343</v>
      </c>
      <c r="G20" s="17" t="s">
        <v>1344</v>
      </c>
      <c r="H20" s="23">
        <v>42461</v>
      </c>
      <c r="I20" s="4">
        <v>18</v>
      </c>
    </row>
    <row r="21" spans="1:9" s="3" customFormat="1" x14ac:dyDescent="0.2">
      <c r="A21" s="17">
        <v>18</v>
      </c>
      <c r="B21" s="25">
        <v>670104140</v>
      </c>
      <c r="C21" s="25" t="s">
        <v>1345</v>
      </c>
      <c r="D21" s="25" t="s">
        <v>271</v>
      </c>
      <c r="E21" s="25" t="s">
        <v>1346</v>
      </c>
      <c r="F21" s="25" t="s">
        <v>1347</v>
      </c>
      <c r="G21" s="25"/>
      <c r="H21" s="26">
        <v>42461</v>
      </c>
      <c r="I21" s="4">
        <v>10</v>
      </c>
    </row>
    <row r="22" spans="1:9" s="3" customFormat="1" x14ac:dyDescent="0.2">
      <c r="A22" s="17">
        <v>19</v>
      </c>
      <c r="B22" s="17">
        <v>670401678</v>
      </c>
      <c r="C22" s="17" t="s">
        <v>1348</v>
      </c>
      <c r="D22" s="17" t="s">
        <v>1349</v>
      </c>
      <c r="E22" s="17" t="s">
        <v>1350</v>
      </c>
      <c r="F22" s="17" t="s">
        <v>1351</v>
      </c>
      <c r="G22" s="17" t="s">
        <v>1351</v>
      </c>
      <c r="H22" s="23">
        <v>42461</v>
      </c>
      <c r="I22" s="4">
        <v>10</v>
      </c>
    </row>
    <row r="23" spans="1:9" s="3" customFormat="1" x14ac:dyDescent="0.2">
      <c r="A23" s="17">
        <v>20</v>
      </c>
      <c r="B23" s="17">
        <v>670401736</v>
      </c>
      <c r="C23" s="17" t="s">
        <v>1352</v>
      </c>
      <c r="D23" s="17" t="s">
        <v>1078</v>
      </c>
      <c r="E23" s="17" t="s">
        <v>1353</v>
      </c>
      <c r="F23" s="17" t="s">
        <v>1354</v>
      </c>
      <c r="G23" s="17" t="s">
        <v>1355</v>
      </c>
      <c r="H23" s="23">
        <v>42461</v>
      </c>
      <c r="I23" s="4">
        <v>18</v>
      </c>
    </row>
    <row r="24" spans="1:9" s="3" customFormat="1" x14ac:dyDescent="0.2">
      <c r="A24" s="17">
        <v>21</v>
      </c>
      <c r="B24" s="17">
        <v>670401785</v>
      </c>
      <c r="C24" s="17" t="s">
        <v>1356</v>
      </c>
      <c r="D24" s="17" t="s">
        <v>344</v>
      </c>
      <c r="E24" s="17" t="s">
        <v>1357</v>
      </c>
      <c r="F24" s="17" t="s">
        <v>1358</v>
      </c>
      <c r="G24" s="17" t="s">
        <v>1359</v>
      </c>
      <c r="H24" s="23">
        <v>42461</v>
      </c>
      <c r="I24" s="4">
        <v>18</v>
      </c>
    </row>
    <row r="25" spans="1:9" s="3" customFormat="1" x14ac:dyDescent="0.2">
      <c r="A25" s="17">
        <v>22</v>
      </c>
      <c r="B25" s="17">
        <v>670700921</v>
      </c>
      <c r="C25" s="17" t="s">
        <v>1360</v>
      </c>
      <c r="D25" s="17" t="s">
        <v>1361</v>
      </c>
      <c r="E25" s="17" t="s">
        <v>1362</v>
      </c>
      <c r="F25" s="17" t="s">
        <v>1363</v>
      </c>
      <c r="G25" s="17" t="s">
        <v>1364</v>
      </c>
      <c r="H25" s="23">
        <v>42461</v>
      </c>
      <c r="I25" s="4">
        <v>10</v>
      </c>
    </row>
    <row r="26" spans="1:9" s="3" customFormat="1" x14ac:dyDescent="0.2">
      <c r="A26" s="17">
        <v>23</v>
      </c>
      <c r="B26" s="17">
        <v>670701234</v>
      </c>
      <c r="C26" s="17" t="s">
        <v>1365</v>
      </c>
      <c r="D26" s="17" t="s">
        <v>261</v>
      </c>
      <c r="E26" s="17" t="s">
        <v>1366</v>
      </c>
      <c r="F26" s="17" t="s">
        <v>1367</v>
      </c>
      <c r="G26" s="17" t="s">
        <v>1368</v>
      </c>
      <c r="H26" s="23">
        <v>42461</v>
      </c>
      <c r="I26" s="4">
        <v>6</v>
      </c>
    </row>
    <row r="27" spans="1:9" s="3" customFormat="1" x14ac:dyDescent="0.2">
      <c r="A27" s="17">
        <v>24</v>
      </c>
      <c r="B27" s="17">
        <v>670701333</v>
      </c>
      <c r="C27" s="17" t="s">
        <v>1369</v>
      </c>
      <c r="D27" s="17" t="s">
        <v>1370</v>
      </c>
      <c r="E27" s="17" t="s">
        <v>1371</v>
      </c>
      <c r="F27" s="17" t="s">
        <v>1372</v>
      </c>
      <c r="G27" s="17" t="s">
        <v>1372</v>
      </c>
      <c r="H27" s="23">
        <v>42461</v>
      </c>
      <c r="I27" s="4">
        <v>12</v>
      </c>
    </row>
    <row r="28" spans="1:9" s="3" customFormat="1" x14ac:dyDescent="0.2">
      <c r="A28" s="17">
        <v>25</v>
      </c>
      <c r="B28" s="17">
        <v>670701705</v>
      </c>
      <c r="C28" s="17" t="s">
        <v>1373</v>
      </c>
      <c r="D28" s="17" t="s">
        <v>1374</v>
      </c>
      <c r="E28" s="17" t="s">
        <v>1375</v>
      </c>
      <c r="F28" s="17" t="s">
        <v>466</v>
      </c>
      <c r="G28" s="17" t="s">
        <v>467</v>
      </c>
      <c r="H28" s="23">
        <v>42461</v>
      </c>
      <c r="I28" s="4">
        <v>13</v>
      </c>
    </row>
    <row r="29" spans="1:9" s="3" customFormat="1" x14ac:dyDescent="0.2">
      <c r="A29" s="17">
        <v>26</v>
      </c>
      <c r="B29" s="17">
        <v>670701713</v>
      </c>
      <c r="C29" s="17" t="s">
        <v>1376</v>
      </c>
      <c r="D29" s="17" t="s">
        <v>1374</v>
      </c>
      <c r="E29" s="17" t="s">
        <v>1375</v>
      </c>
      <c r="F29" s="17" t="s">
        <v>466</v>
      </c>
      <c r="G29" s="17"/>
      <c r="H29" s="23">
        <v>42461</v>
      </c>
      <c r="I29" s="4">
        <v>13</v>
      </c>
    </row>
    <row r="30" spans="1:9" s="3" customFormat="1" x14ac:dyDescent="0.2">
      <c r="A30" s="17">
        <v>27</v>
      </c>
      <c r="B30" s="17">
        <v>670701770</v>
      </c>
      <c r="C30" s="17" t="s">
        <v>1377</v>
      </c>
      <c r="D30" s="17" t="s">
        <v>1378</v>
      </c>
      <c r="E30" s="17" t="s">
        <v>1379</v>
      </c>
      <c r="F30" s="17" t="s">
        <v>1380</v>
      </c>
      <c r="G30" s="17" t="s">
        <v>1381</v>
      </c>
      <c r="H30" s="23">
        <v>42461</v>
      </c>
      <c r="I30" s="4">
        <v>15</v>
      </c>
    </row>
    <row r="31" spans="1:9" s="3" customFormat="1" x14ac:dyDescent="0.2">
      <c r="A31" s="17">
        <v>28</v>
      </c>
      <c r="B31" s="17">
        <v>670801091</v>
      </c>
      <c r="C31" s="17" t="s">
        <v>1382</v>
      </c>
      <c r="D31" s="17" t="s">
        <v>629</v>
      </c>
      <c r="E31" s="17" t="s">
        <v>1383</v>
      </c>
      <c r="F31" s="17" t="s">
        <v>1384</v>
      </c>
      <c r="G31" s="17" t="s">
        <v>1385</v>
      </c>
      <c r="H31" s="23">
        <v>42461</v>
      </c>
      <c r="I31" s="4">
        <v>17</v>
      </c>
    </row>
    <row r="32" spans="1:9" s="3" customFormat="1" x14ac:dyDescent="0.2">
      <c r="A32" s="17">
        <v>29</v>
      </c>
      <c r="B32" s="17">
        <v>670801406</v>
      </c>
      <c r="C32" s="17" t="s">
        <v>1386</v>
      </c>
      <c r="D32" s="17" t="s">
        <v>1271</v>
      </c>
      <c r="E32" s="17" t="s">
        <v>1387</v>
      </c>
      <c r="F32" s="17" t="s">
        <v>1388</v>
      </c>
      <c r="G32" s="17"/>
      <c r="H32" s="23">
        <v>44075</v>
      </c>
      <c r="I32" s="4">
        <v>18</v>
      </c>
    </row>
    <row r="33" spans="1:9" s="3" customFormat="1" x14ac:dyDescent="0.2">
      <c r="A33" s="17">
        <v>30</v>
      </c>
      <c r="B33" s="17">
        <v>670801695</v>
      </c>
      <c r="C33" s="17" t="s">
        <v>1389</v>
      </c>
      <c r="D33" s="17" t="s">
        <v>1390</v>
      </c>
      <c r="E33" s="17" t="s">
        <v>1391</v>
      </c>
      <c r="F33" s="17" t="s">
        <v>1392</v>
      </c>
      <c r="G33" s="17" t="s">
        <v>1393</v>
      </c>
      <c r="H33" s="23">
        <v>42461</v>
      </c>
      <c r="I33" s="4">
        <v>10</v>
      </c>
    </row>
    <row r="34" spans="1:9" s="3" customFormat="1" x14ac:dyDescent="0.2">
      <c r="A34" s="17">
        <v>31</v>
      </c>
      <c r="B34" s="25">
        <v>671100279</v>
      </c>
      <c r="C34" s="25" t="s">
        <v>1394</v>
      </c>
      <c r="D34" s="25" t="s">
        <v>1395</v>
      </c>
      <c r="E34" s="25" t="s">
        <v>1396</v>
      </c>
      <c r="F34" s="25" t="s">
        <v>1397</v>
      </c>
      <c r="G34" s="25" t="s">
        <v>1398</v>
      </c>
      <c r="H34" s="26">
        <v>42461</v>
      </c>
      <c r="I34" s="4">
        <v>15</v>
      </c>
    </row>
    <row r="35" spans="1:9" s="3" customFormat="1" x14ac:dyDescent="0.2">
      <c r="A35" s="17">
        <v>32</v>
      </c>
      <c r="B35" s="17">
        <v>671100733</v>
      </c>
      <c r="C35" s="17" t="s">
        <v>1399</v>
      </c>
      <c r="D35" s="17" t="s">
        <v>745</v>
      </c>
      <c r="E35" s="17" t="s">
        <v>1400</v>
      </c>
      <c r="F35" s="17" t="s">
        <v>1401</v>
      </c>
      <c r="G35" s="17" t="s">
        <v>1402</v>
      </c>
      <c r="H35" s="23">
        <v>42461</v>
      </c>
      <c r="I35" s="4">
        <v>14</v>
      </c>
    </row>
    <row r="36" spans="1:9" s="3" customFormat="1" x14ac:dyDescent="0.2">
      <c r="A36" s="17">
        <v>33</v>
      </c>
      <c r="B36" s="17">
        <v>671100840</v>
      </c>
      <c r="C36" s="17" t="s">
        <v>1403</v>
      </c>
      <c r="D36" s="17" t="s">
        <v>1404</v>
      </c>
      <c r="E36" s="17" t="s">
        <v>1405</v>
      </c>
      <c r="F36" s="17" t="s">
        <v>1406</v>
      </c>
      <c r="G36" s="17" t="s">
        <v>1406</v>
      </c>
      <c r="H36" s="23">
        <v>42461</v>
      </c>
      <c r="I36" s="4">
        <v>10</v>
      </c>
    </row>
    <row r="37" spans="1:9" s="3" customFormat="1" x14ac:dyDescent="0.2">
      <c r="A37" s="17">
        <v>34</v>
      </c>
      <c r="B37" s="17">
        <v>671100857</v>
      </c>
      <c r="C37" s="17" t="s">
        <v>1407</v>
      </c>
      <c r="D37" s="17" t="s">
        <v>1408</v>
      </c>
      <c r="E37" s="17" t="s">
        <v>1409</v>
      </c>
      <c r="F37" s="17" t="s">
        <v>1410</v>
      </c>
      <c r="G37" s="17" t="s">
        <v>1410</v>
      </c>
      <c r="H37" s="23">
        <v>42461</v>
      </c>
      <c r="I37" s="4">
        <v>15</v>
      </c>
    </row>
    <row r="38" spans="1:9" s="3" customFormat="1" x14ac:dyDescent="0.2">
      <c r="A38" s="17">
        <v>35</v>
      </c>
      <c r="B38" s="17">
        <v>671100907</v>
      </c>
      <c r="C38" s="17" t="s">
        <v>1411</v>
      </c>
      <c r="D38" s="17" t="s">
        <v>1412</v>
      </c>
      <c r="E38" s="17" t="s">
        <v>1413</v>
      </c>
      <c r="F38" s="17" t="s">
        <v>1414</v>
      </c>
      <c r="G38" s="17" t="s">
        <v>1414</v>
      </c>
      <c r="H38" s="23">
        <v>42461</v>
      </c>
      <c r="I38" s="4">
        <v>15</v>
      </c>
    </row>
    <row r="39" spans="1:9" s="3" customFormat="1" x14ac:dyDescent="0.2">
      <c r="A39" s="17">
        <v>36</v>
      </c>
      <c r="B39" s="17">
        <v>671101046</v>
      </c>
      <c r="C39" s="17" t="s">
        <v>1415</v>
      </c>
      <c r="D39" s="17" t="s">
        <v>1416</v>
      </c>
      <c r="E39" s="17" t="s">
        <v>1417</v>
      </c>
      <c r="F39" s="17" t="s">
        <v>1418</v>
      </c>
      <c r="G39" s="17" t="s">
        <v>1419</v>
      </c>
      <c r="H39" s="23">
        <v>42461</v>
      </c>
      <c r="I39" s="4">
        <v>13</v>
      </c>
    </row>
    <row r="40" spans="1:9" s="3" customFormat="1" x14ac:dyDescent="0.2">
      <c r="A40" s="17">
        <v>37</v>
      </c>
      <c r="B40" s="17">
        <v>671200509</v>
      </c>
      <c r="C40" s="17" t="s">
        <v>1420</v>
      </c>
      <c r="D40" s="17" t="s">
        <v>1421</v>
      </c>
      <c r="E40" s="17" t="s">
        <v>1422</v>
      </c>
      <c r="F40" s="17" t="s">
        <v>1423</v>
      </c>
      <c r="G40" s="17"/>
      <c r="H40" s="23">
        <v>42461</v>
      </c>
      <c r="I40" s="4">
        <v>14</v>
      </c>
    </row>
    <row r="41" spans="1:9" s="3" customFormat="1" x14ac:dyDescent="0.2">
      <c r="A41" s="17">
        <v>38</v>
      </c>
      <c r="B41" s="17">
        <v>671200582</v>
      </c>
      <c r="C41" s="17" t="s">
        <v>1424</v>
      </c>
      <c r="D41" s="17" t="s">
        <v>1425</v>
      </c>
      <c r="E41" s="17" t="s">
        <v>1426</v>
      </c>
      <c r="F41" s="17" t="s">
        <v>1427</v>
      </c>
      <c r="G41" s="17" t="s">
        <v>1428</v>
      </c>
      <c r="H41" s="23">
        <v>42461</v>
      </c>
      <c r="I41" s="4">
        <v>10</v>
      </c>
    </row>
    <row r="42" spans="1:9" s="3" customFormat="1" x14ac:dyDescent="0.2">
      <c r="A42" s="17">
        <v>39</v>
      </c>
      <c r="B42" s="17">
        <v>671200624</v>
      </c>
      <c r="C42" s="17" t="s">
        <v>1429</v>
      </c>
      <c r="D42" s="17" t="s">
        <v>1430</v>
      </c>
      <c r="E42" s="17" t="s">
        <v>1431</v>
      </c>
      <c r="F42" s="17" t="s">
        <v>1432</v>
      </c>
      <c r="G42" s="17" t="s">
        <v>1433</v>
      </c>
      <c r="H42" s="23">
        <v>42461</v>
      </c>
      <c r="I42" s="4">
        <v>18</v>
      </c>
    </row>
    <row r="43" spans="1:9" s="3" customFormat="1" x14ac:dyDescent="0.2">
      <c r="A43" s="17">
        <v>40</v>
      </c>
      <c r="B43" s="17">
        <v>671300424</v>
      </c>
      <c r="C43" s="17" t="s">
        <v>1434</v>
      </c>
      <c r="D43" s="17" t="s">
        <v>1435</v>
      </c>
      <c r="E43" s="17" t="s">
        <v>1436</v>
      </c>
      <c r="F43" s="17" t="s">
        <v>1437</v>
      </c>
      <c r="G43" s="17" t="s">
        <v>1438</v>
      </c>
      <c r="H43" s="23">
        <v>42461</v>
      </c>
      <c r="I43" s="4">
        <v>12</v>
      </c>
    </row>
    <row r="44" spans="1:9" s="3" customFormat="1" x14ac:dyDescent="0.2">
      <c r="A44" s="17">
        <v>41</v>
      </c>
      <c r="B44" s="17">
        <v>671500452</v>
      </c>
      <c r="C44" s="17" t="s">
        <v>1439</v>
      </c>
      <c r="D44" s="17" t="s">
        <v>890</v>
      </c>
      <c r="E44" s="17" t="s">
        <v>1440</v>
      </c>
      <c r="F44" s="17" t="s">
        <v>1441</v>
      </c>
      <c r="G44" s="17" t="s">
        <v>1442</v>
      </c>
      <c r="H44" s="23">
        <v>42461</v>
      </c>
      <c r="I44" s="4">
        <v>10</v>
      </c>
    </row>
    <row r="45" spans="1:9" s="3" customFormat="1" x14ac:dyDescent="0.2">
      <c r="A45" s="17">
        <v>42</v>
      </c>
      <c r="B45" s="17">
        <v>671500486</v>
      </c>
      <c r="C45" s="17" t="s">
        <v>1443</v>
      </c>
      <c r="D45" s="17" t="s">
        <v>1444</v>
      </c>
      <c r="E45" s="17" t="s">
        <v>1445</v>
      </c>
      <c r="F45" s="17" t="s">
        <v>1446</v>
      </c>
      <c r="G45" s="17" t="s">
        <v>1446</v>
      </c>
      <c r="H45" s="23">
        <v>42461</v>
      </c>
      <c r="I45" s="4">
        <v>10</v>
      </c>
    </row>
    <row r="46" spans="1:9" s="3" customFormat="1" x14ac:dyDescent="0.2">
      <c r="A46" s="17">
        <v>43</v>
      </c>
      <c r="B46" s="17">
        <v>671500528</v>
      </c>
      <c r="C46" s="17" t="s">
        <v>1447</v>
      </c>
      <c r="D46" s="17" t="s">
        <v>1448</v>
      </c>
      <c r="E46" s="17" t="s">
        <v>1449</v>
      </c>
      <c r="F46" s="17" t="s">
        <v>1450</v>
      </c>
      <c r="G46" s="17" t="s">
        <v>1451</v>
      </c>
      <c r="H46" s="23">
        <v>42461</v>
      </c>
      <c r="I46" s="4">
        <v>10</v>
      </c>
    </row>
    <row r="47" spans="1:9" s="3" customFormat="1" x14ac:dyDescent="0.2">
      <c r="A47" s="17">
        <v>44</v>
      </c>
      <c r="B47" s="17">
        <v>671600807</v>
      </c>
      <c r="C47" s="17" t="s">
        <v>1452</v>
      </c>
      <c r="D47" s="17" t="s">
        <v>1453</v>
      </c>
      <c r="E47" s="17" t="s">
        <v>1454</v>
      </c>
      <c r="F47" s="17" t="s">
        <v>1455</v>
      </c>
      <c r="G47" s="17" t="s">
        <v>1456</v>
      </c>
      <c r="H47" s="23">
        <v>42461</v>
      </c>
      <c r="I47" s="4">
        <v>10</v>
      </c>
    </row>
    <row r="48" spans="1:9" s="3" customFormat="1" x14ac:dyDescent="0.2">
      <c r="A48" s="17">
        <v>45</v>
      </c>
      <c r="B48" s="17">
        <v>671600831</v>
      </c>
      <c r="C48" s="17" t="s">
        <v>1457</v>
      </c>
      <c r="D48" s="17" t="s">
        <v>138</v>
      </c>
      <c r="E48" s="17" t="s">
        <v>1458</v>
      </c>
      <c r="F48" s="17" t="s">
        <v>1459</v>
      </c>
      <c r="G48" s="17" t="s">
        <v>1460</v>
      </c>
      <c r="H48" s="23">
        <v>42461</v>
      </c>
      <c r="I48" s="4">
        <v>18</v>
      </c>
    </row>
    <row r="49" spans="1:9" s="3" customFormat="1" x14ac:dyDescent="0.2">
      <c r="A49" s="17">
        <v>46</v>
      </c>
      <c r="B49" s="17">
        <v>671600864</v>
      </c>
      <c r="C49" s="17" t="s">
        <v>1461</v>
      </c>
      <c r="D49" s="17" t="s">
        <v>1462</v>
      </c>
      <c r="E49" s="17" t="s">
        <v>1463</v>
      </c>
      <c r="F49" s="17" t="s">
        <v>1464</v>
      </c>
      <c r="G49" s="17" t="s">
        <v>1465</v>
      </c>
      <c r="H49" s="23">
        <v>42461</v>
      </c>
      <c r="I49" s="4">
        <v>13</v>
      </c>
    </row>
    <row r="50" spans="1:9" s="3" customFormat="1" x14ac:dyDescent="0.2">
      <c r="A50" s="17">
        <v>47</v>
      </c>
      <c r="B50" s="17">
        <v>671900074</v>
      </c>
      <c r="C50" s="17" t="s">
        <v>1466</v>
      </c>
      <c r="D50" s="17" t="s">
        <v>1467</v>
      </c>
      <c r="E50" s="17" t="s">
        <v>1468</v>
      </c>
      <c r="F50" s="17" t="s">
        <v>1469</v>
      </c>
      <c r="G50" s="17" t="s">
        <v>1470</v>
      </c>
      <c r="H50" s="23">
        <v>42461</v>
      </c>
      <c r="I50" s="4">
        <v>18</v>
      </c>
    </row>
    <row r="51" spans="1:9" s="3" customFormat="1" x14ac:dyDescent="0.2">
      <c r="A51" s="17">
        <v>48</v>
      </c>
      <c r="B51" s="17">
        <v>671900249</v>
      </c>
      <c r="C51" s="17" t="s">
        <v>1471</v>
      </c>
      <c r="D51" s="17" t="s">
        <v>1472</v>
      </c>
      <c r="E51" s="17" t="s">
        <v>1473</v>
      </c>
      <c r="F51" s="17" t="s">
        <v>1474</v>
      </c>
      <c r="G51" s="17" t="s">
        <v>1475</v>
      </c>
      <c r="H51" s="23">
        <v>42461</v>
      </c>
      <c r="I51" s="4">
        <v>16</v>
      </c>
    </row>
    <row r="52" spans="1:9" s="3" customFormat="1" x14ac:dyDescent="0.2">
      <c r="A52" s="17">
        <v>49</v>
      </c>
      <c r="B52" s="17">
        <v>671900330</v>
      </c>
      <c r="C52" s="17" t="s">
        <v>1476</v>
      </c>
      <c r="D52" s="17" t="s">
        <v>1472</v>
      </c>
      <c r="E52" s="17" t="s">
        <v>1477</v>
      </c>
      <c r="F52" s="17" t="s">
        <v>1474</v>
      </c>
      <c r="G52" s="17" t="s">
        <v>1475</v>
      </c>
      <c r="H52" s="23">
        <v>42461</v>
      </c>
      <c r="I52" s="4">
        <v>15</v>
      </c>
    </row>
    <row r="53" spans="1:9" s="3" customFormat="1" x14ac:dyDescent="0.2">
      <c r="A53" s="17">
        <v>50</v>
      </c>
      <c r="B53" s="25">
        <v>671900421</v>
      </c>
      <c r="C53" s="25" t="s">
        <v>1478</v>
      </c>
      <c r="D53" s="25" t="s">
        <v>1029</v>
      </c>
      <c r="E53" s="25" t="s">
        <v>1479</v>
      </c>
      <c r="F53" s="25" t="s">
        <v>1480</v>
      </c>
      <c r="G53" s="25" t="s">
        <v>1481</v>
      </c>
      <c r="H53" s="26">
        <v>42461</v>
      </c>
      <c r="I53" s="4">
        <v>17</v>
      </c>
    </row>
    <row r="54" spans="1:9" s="3" customFormat="1" x14ac:dyDescent="0.2">
      <c r="A54" s="17">
        <v>51</v>
      </c>
      <c r="B54" s="17">
        <v>672200300</v>
      </c>
      <c r="C54" s="17" t="s">
        <v>1482</v>
      </c>
      <c r="D54" s="17" t="s">
        <v>1483</v>
      </c>
      <c r="E54" s="17" t="s">
        <v>1484</v>
      </c>
      <c r="F54" s="17" t="s">
        <v>1485</v>
      </c>
      <c r="G54" s="17" t="s">
        <v>1486</v>
      </c>
      <c r="H54" s="23">
        <v>42461</v>
      </c>
      <c r="I54" s="4">
        <v>15</v>
      </c>
    </row>
    <row r="55" spans="1:9" s="3" customFormat="1" x14ac:dyDescent="0.2">
      <c r="A55" s="17">
        <v>52</v>
      </c>
      <c r="B55" s="17">
        <v>672300209</v>
      </c>
      <c r="C55" s="17" t="s">
        <v>1487</v>
      </c>
      <c r="D55" s="17" t="s">
        <v>1488</v>
      </c>
      <c r="E55" s="17" t="s">
        <v>1489</v>
      </c>
      <c r="F55" s="17" t="s">
        <v>1490</v>
      </c>
      <c r="G55" s="17" t="s">
        <v>1491</v>
      </c>
      <c r="H55" s="23">
        <v>42461</v>
      </c>
      <c r="I55" s="4">
        <v>15</v>
      </c>
    </row>
    <row r="56" spans="1:9" s="3" customFormat="1" x14ac:dyDescent="0.2">
      <c r="A56" s="17">
        <v>53</v>
      </c>
      <c r="B56" s="17">
        <v>672300696</v>
      </c>
      <c r="C56" s="17" t="s">
        <v>1492</v>
      </c>
      <c r="D56" s="17" t="s">
        <v>1493</v>
      </c>
      <c r="E56" s="17" t="s">
        <v>1494</v>
      </c>
      <c r="F56" s="17" t="s">
        <v>1495</v>
      </c>
      <c r="G56" s="17" t="s">
        <v>1496</v>
      </c>
      <c r="H56" s="23">
        <v>42461</v>
      </c>
      <c r="I56" s="4">
        <v>16</v>
      </c>
    </row>
    <row r="57" spans="1:9" s="3" customFormat="1" x14ac:dyDescent="0.2">
      <c r="A57" s="17">
        <v>54</v>
      </c>
      <c r="B57" s="17">
        <v>672500691</v>
      </c>
      <c r="C57" s="17" t="s">
        <v>1497</v>
      </c>
      <c r="D57" s="17" t="s">
        <v>1498</v>
      </c>
      <c r="E57" s="17" t="s">
        <v>1499</v>
      </c>
      <c r="F57" s="17" t="s">
        <v>1500</v>
      </c>
      <c r="G57" s="17" t="s">
        <v>1500</v>
      </c>
      <c r="H57" s="23">
        <v>42461</v>
      </c>
      <c r="I57" s="4">
        <v>15</v>
      </c>
    </row>
    <row r="58" spans="1:9" s="3" customFormat="1" x14ac:dyDescent="0.2">
      <c r="A58" s="17">
        <v>55</v>
      </c>
      <c r="B58" s="17">
        <v>672500741</v>
      </c>
      <c r="C58" s="17" t="s">
        <v>1501</v>
      </c>
      <c r="D58" s="17" t="s">
        <v>1502</v>
      </c>
      <c r="E58" s="17" t="s">
        <v>1503</v>
      </c>
      <c r="F58" s="17" t="s">
        <v>1504</v>
      </c>
      <c r="G58" s="17" t="s">
        <v>1505</v>
      </c>
      <c r="H58" s="23">
        <v>42461</v>
      </c>
      <c r="I58" s="4">
        <v>18</v>
      </c>
    </row>
    <row r="59" spans="1:9" s="3" customFormat="1" x14ac:dyDescent="0.2">
      <c r="A59" s="17">
        <v>56</v>
      </c>
      <c r="B59" s="17">
        <v>672500832</v>
      </c>
      <c r="C59" s="17" t="s">
        <v>1506</v>
      </c>
      <c r="D59" s="17" t="s">
        <v>1507</v>
      </c>
      <c r="E59" s="17" t="s">
        <v>1508</v>
      </c>
      <c r="F59" s="17" t="s">
        <v>1509</v>
      </c>
      <c r="G59" s="17"/>
      <c r="H59" s="23">
        <v>42461</v>
      </c>
      <c r="I59" s="4">
        <v>15</v>
      </c>
    </row>
    <row r="60" spans="1:9" s="3" customFormat="1" x14ac:dyDescent="0.2">
      <c r="A60" s="17">
        <v>57</v>
      </c>
      <c r="B60" s="17">
        <v>672500857</v>
      </c>
      <c r="C60" s="17" t="s">
        <v>1510</v>
      </c>
      <c r="D60" s="17" t="s">
        <v>1511</v>
      </c>
      <c r="E60" s="17" t="s">
        <v>1512</v>
      </c>
      <c r="F60" s="17" t="s">
        <v>1513</v>
      </c>
      <c r="G60" s="17" t="s">
        <v>1514</v>
      </c>
      <c r="H60" s="23">
        <v>42461</v>
      </c>
      <c r="I60" s="4">
        <v>15</v>
      </c>
    </row>
    <row r="61" spans="1:9" s="3" customFormat="1" x14ac:dyDescent="0.2">
      <c r="A61" s="17">
        <v>58</v>
      </c>
      <c r="B61" s="17">
        <v>672600236</v>
      </c>
      <c r="C61" s="17" t="s">
        <v>1515</v>
      </c>
      <c r="D61" s="17" t="s">
        <v>1516</v>
      </c>
      <c r="E61" s="17" t="s">
        <v>1517</v>
      </c>
      <c r="F61" s="17" t="s">
        <v>1518</v>
      </c>
      <c r="G61" s="17" t="s">
        <v>1518</v>
      </c>
      <c r="H61" s="23">
        <v>42461</v>
      </c>
      <c r="I61" s="4">
        <v>10</v>
      </c>
    </row>
    <row r="62" spans="1:9" s="3" customFormat="1" x14ac:dyDescent="0.2">
      <c r="A62" s="17">
        <v>59</v>
      </c>
      <c r="B62" s="17">
        <v>672600293</v>
      </c>
      <c r="C62" s="17" t="s">
        <v>1519</v>
      </c>
      <c r="D62" s="17" t="s">
        <v>1034</v>
      </c>
      <c r="E62" s="17" t="s">
        <v>1520</v>
      </c>
      <c r="F62" s="17" t="s">
        <v>1521</v>
      </c>
      <c r="G62" s="17" t="s">
        <v>1522</v>
      </c>
      <c r="H62" s="23">
        <v>42461</v>
      </c>
      <c r="I62" s="4">
        <v>10</v>
      </c>
    </row>
    <row r="63" spans="1:9" s="3" customFormat="1" x14ac:dyDescent="0.2">
      <c r="A63" s="17">
        <v>60</v>
      </c>
      <c r="B63" s="17">
        <v>672700366</v>
      </c>
      <c r="C63" s="17" t="s">
        <v>1523</v>
      </c>
      <c r="D63" s="17" t="s">
        <v>1524</v>
      </c>
      <c r="E63" s="17" t="s">
        <v>1525</v>
      </c>
      <c r="F63" s="17" t="s">
        <v>1526</v>
      </c>
      <c r="G63" s="17"/>
      <c r="H63" s="23">
        <v>42461</v>
      </c>
      <c r="I63" s="4">
        <v>10</v>
      </c>
    </row>
    <row r="64" spans="1:9" s="3" customFormat="1" x14ac:dyDescent="0.2">
      <c r="A64" s="17">
        <v>61</v>
      </c>
      <c r="B64" s="17">
        <v>672700416</v>
      </c>
      <c r="C64" s="17" t="s">
        <v>1527</v>
      </c>
      <c r="D64" s="17" t="s">
        <v>1528</v>
      </c>
      <c r="E64" s="17" t="s">
        <v>1529</v>
      </c>
      <c r="F64" s="17" t="s">
        <v>1530</v>
      </c>
      <c r="G64" s="17" t="s">
        <v>1530</v>
      </c>
      <c r="H64" s="23">
        <v>42461</v>
      </c>
      <c r="I64" s="4">
        <v>10</v>
      </c>
    </row>
    <row r="65" spans="1:9" s="3" customFormat="1" x14ac:dyDescent="0.2">
      <c r="A65" s="17">
        <v>62</v>
      </c>
      <c r="B65" s="17">
        <v>673000501</v>
      </c>
      <c r="C65" s="17" t="s">
        <v>1531</v>
      </c>
      <c r="D65" s="17" t="s">
        <v>1532</v>
      </c>
      <c r="E65" s="17" t="s">
        <v>1533</v>
      </c>
      <c r="F65" s="17" t="s">
        <v>1534</v>
      </c>
      <c r="G65" s="17" t="s">
        <v>1534</v>
      </c>
      <c r="H65" s="23">
        <v>42461</v>
      </c>
      <c r="I65" s="4">
        <v>10</v>
      </c>
    </row>
    <row r="66" spans="1:9" s="3" customFormat="1" x14ac:dyDescent="0.2">
      <c r="A66" s="17">
        <v>63</v>
      </c>
      <c r="B66" s="17">
        <v>673200366</v>
      </c>
      <c r="C66" s="17" t="s">
        <v>1535</v>
      </c>
      <c r="D66" s="17" t="s">
        <v>1536</v>
      </c>
      <c r="E66" s="17" t="s">
        <v>1537</v>
      </c>
      <c r="F66" s="17" t="s">
        <v>1538</v>
      </c>
      <c r="G66" s="17" t="s">
        <v>1539</v>
      </c>
      <c r="H66" s="23">
        <v>42461</v>
      </c>
      <c r="I66" s="4">
        <v>10</v>
      </c>
    </row>
    <row r="67" spans="1:9" s="3" customFormat="1" x14ac:dyDescent="0.2">
      <c r="A67" s="17">
        <v>64</v>
      </c>
      <c r="B67" s="17">
        <v>690100797</v>
      </c>
      <c r="C67" s="17" t="s">
        <v>1540</v>
      </c>
      <c r="D67" s="17" t="s">
        <v>1341</v>
      </c>
      <c r="E67" s="17" t="s">
        <v>1541</v>
      </c>
      <c r="F67" s="17" t="s">
        <v>1542</v>
      </c>
      <c r="G67" s="17" t="s">
        <v>1543</v>
      </c>
      <c r="H67" s="23">
        <v>42887</v>
      </c>
      <c r="I67" s="4">
        <v>18</v>
      </c>
    </row>
    <row r="68" spans="1:9" s="3" customFormat="1" x14ac:dyDescent="0.2">
      <c r="A68" s="17">
        <v>65</v>
      </c>
      <c r="B68" s="17">
        <v>690100920</v>
      </c>
      <c r="C68" s="17" t="s">
        <v>1544</v>
      </c>
      <c r="D68" s="17" t="s">
        <v>1545</v>
      </c>
      <c r="E68" s="17" t="s">
        <v>1546</v>
      </c>
      <c r="F68" s="17" t="s">
        <v>1547</v>
      </c>
      <c r="G68" s="17" t="s">
        <v>1548</v>
      </c>
      <c r="H68" s="23">
        <v>44409</v>
      </c>
      <c r="I68" s="4">
        <v>10</v>
      </c>
    </row>
    <row r="69" spans="1:9" s="3" customFormat="1" x14ac:dyDescent="0.2">
      <c r="A69" s="17">
        <v>66</v>
      </c>
      <c r="B69" s="17">
        <v>690400221</v>
      </c>
      <c r="C69" s="17" t="s">
        <v>1549</v>
      </c>
      <c r="D69" s="17" t="s">
        <v>1550</v>
      </c>
      <c r="E69" s="17" t="s">
        <v>1551</v>
      </c>
      <c r="F69" s="17" t="s">
        <v>1552</v>
      </c>
      <c r="G69" s="17"/>
      <c r="H69" s="23">
        <v>43469</v>
      </c>
      <c r="I69" s="4">
        <v>15</v>
      </c>
    </row>
    <row r="70" spans="1:9" s="3" customFormat="1" x14ac:dyDescent="0.2">
      <c r="A70" s="17">
        <v>67</v>
      </c>
      <c r="B70" s="17">
        <v>690400239</v>
      </c>
      <c r="C70" s="17" t="s">
        <v>1553</v>
      </c>
      <c r="D70" s="17" t="s">
        <v>1550</v>
      </c>
      <c r="E70" s="17" t="s">
        <v>1554</v>
      </c>
      <c r="F70" s="17" t="s">
        <v>1555</v>
      </c>
      <c r="G70" s="17"/>
      <c r="H70" s="23">
        <v>43469</v>
      </c>
      <c r="I70" s="4">
        <v>18</v>
      </c>
    </row>
    <row r="71" spans="1:9" s="3" customFormat="1" x14ac:dyDescent="0.2">
      <c r="A71" s="17">
        <v>68</v>
      </c>
      <c r="B71" s="17">
        <v>690400296</v>
      </c>
      <c r="C71" s="17" t="s">
        <v>1556</v>
      </c>
      <c r="D71" s="17" t="s">
        <v>1557</v>
      </c>
      <c r="E71" s="17" t="s">
        <v>1558</v>
      </c>
      <c r="F71" s="17"/>
      <c r="G71" s="17" t="s">
        <v>1559</v>
      </c>
      <c r="H71" s="23">
        <v>44228</v>
      </c>
      <c r="I71" s="4">
        <v>10</v>
      </c>
    </row>
    <row r="72" spans="1:9" s="3" customFormat="1" x14ac:dyDescent="0.2">
      <c r="A72" s="17">
        <v>69</v>
      </c>
      <c r="B72" s="17">
        <v>690700349</v>
      </c>
      <c r="C72" s="17" t="s">
        <v>1560</v>
      </c>
      <c r="D72" s="17" t="s">
        <v>47</v>
      </c>
      <c r="E72" s="17" t="s">
        <v>1561</v>
      </c>
      <c r="F72" s="17" t="s">
        <v>1562</v>
      </c>
      <c r="G72" s="17"/>
      <c r="H72" s="23">
        <v>43191</v>
      </c>
      <c r="I72" s="4">
        <v>9</v>
      </c>
    </row>
    <row r="73" spans="1:9" s="3" customFormat="1" x14ac:dyDescent="0.2">
      <c r="A73" s="17">
        <v>70</v>
      </c>
      <c r="B73" s="25">
        <v>690700372</v>
      </c>
      <c r="C73" s="25" t="s">
        <v>1563</v>
      </c>
      <c r="D73" s="25" t="s">
        <v>1564</v>
      </c>
      <c r="E73" s="25" t="s">
        <v>1565</v>
      </c>
      <c r="F73" s="25" t="s">
        <v>1566</v>
      </c>
      <c r="G73" s="25"/>
      <c r="H73" s="26">
        <v>43368</v>
      </c>
      <c r="I73" s="4">
        <v>3</v>
      </c>
    </row>
    <row r="74" spans="1:9" s="3" customFormat="1" x14ac:dyDescent="0.2">
      <c r="A74" s="17">
        <v>71</v>
      </c>
      <c r="B74" s="25">
        <v>690700430</v>
      </c>
      <c r="C74" s="25" t="s">
        <v>1567</v>
      </c>
      <c r="D74" s="25" t="s">
        <v>1568</v>
      </c>
      <c r="E74" s="25" t="s">
        <v>1569</v>
      </c>
      <c r="F74" s="25" t="s">
        <v>1570</v>
      </c>
      <c r="G74" s="25" t="s">
        <v>1571</v>
      </c>
      <c r="H74" s="26">
        <v>44835</v>
      </c>
      <c r="I74" s="4">
        <v>5</v>
      </c>
    </row>
    <row r="75" spans="1:9" s="3" customFormat="1" x14ac:dyDescent="0.2">
      <c r="A75" s="17">
        <v>72</v>
      </c>
      <c r="B75" s="17">
        <v>690700448</v>
      </c>
      <c r="C75" s="17" t="s">
        <v>1572</v>
      </c>
      <c r="D75" s="17" t="s">
        <v>1378</v>
      </c>
      <c r="E75" s="17" t="s">
        <v>1573</v>
      </c>
      <c r="F75" s="17" t="s">
        <v>1574</v>
      </c>
      <c r="G75" s="17" t="s">
        <v>1575</v>
      </c>
      <c r="H75" s="23">
        <v>45159</v>
      </c>
      <c r="I75" s="4">
        <v>18</v>
      </c>
    </row>
    <row r="76" spans="1:9" s="3" customFormat="1" x14ac:dyDescent="0.2">
      <c r="A76" s="17">
        <v>73</v>
      </c>
      <c r="B76" s="17">
        <v>690800370</v>
      </c>
      <c r="C76" s="17" t="s">
        <v>1576</v>
      </c>
      <c r="D76" s="17" t="s">
        <v>1577</v>
      </c>
      <c r="E76" s="17" t="s">
        <v>1578</v>
      </c>
      <c r="F76" s="17" t="s">
        <v>1579</v>
      </c>
      <c r="G76" s="17"/>
      <c r="H76" s="23">
        <v>43221</v>
      </c>
      <c r="I76" s="4">
        <v>18</v>
      </c>
    </row>
    <row r="77" spans="1:9" s="3" customFormat="1" x14ac:dyDescent="0.2">
      <c r="A77" s="17">
        <v>74</v>
      </c>
      <c r="B77" s="17">
        <v>691100093</v>
      </c>
      <c r="C77" s="17" t="s">
        <v>1580</v>
      </c>
      <c r="D77" s="17" t="s">
        <v>1581</v>
      </c>
      <c r="E77" s="17" t="s">
        <v>1582</v>
      </c>
      <c r="F77" s="17" t="s">
        <v>1583</v>
      </c>
      <c r="G77" s="17" t="s">
        <v>1584</v>
      </c>
      <c r="H77" s="23">
        <v>42919</v>
      </c>
      <c r="I77" s="4">
        <v>18</v>
      </c>
    </row>
    <row r="78" spans="1:9" s="3" customFormat="1" x14ac:dyDescent="0.2">
      <c r="A78" s="17">
        <v>75</v>
      </c>
      <c r="B78" s="17">
        <v>691100143</v>
      </c>
      <c r="C78" s="17" t="s">
        <v>1585</v>
      </c>
      <c r="D78" s="17" t="s">
        <v>1581</v>
      </c>
      <c r="E78" s="17" t="s">
        <v>1586</v>
      </c>
      <c r="F78" s="17" t="s">
        <v>1587</v>
      </c>
      <c r="G78" s="17"/>
      <c r="H78" s="23">
        <v>45748</v>
      </c>
      <c r="I78" s="4">
        <v>18</v>
      </c>
    </row>
    <row r="79" spans="1:9" s="3" customFormat="1" x14ac:dyDescent="0.2">
      <c r="A79" s="17">
        <v>76</v>
      </c>
      <c r="B79" s="17">
        <v>691700082</v>
      </c>
      <c r="C79" s="17" t="s">
        <v>1588</v>
      </c>
      <c r="D79" s="17" t="s">
        <v>1589</v>
      </c>
      <c r="E79" s="17" t="s">
        <v>1590</v>
      </c>
      <c r="F79" s="17" t="s">
        <v>1591</v>
      </c>
      <c r="G79" s="17"/>
      <c r="H79" s="23">
        <v>42583</v>
      </c>
      <c r="I79" s="4">
        <v>18</v>
      </c>
    </row>
    <row r="80" spans="1:9" s="3" customFormat="1" x14ac:dyDescent="0.2">
      <c r="A80" s="17">
        <v>77</v>
      </c>
      <c r="B80" s="17">
        <v>691700116</v>
      </c>
      <c r="C80" s="17" t="s">
        <v>1592</v>
      </c>
      <c r="D80" s="17" t="s">
        <v>1593</v>
      </c>
      <c r="E80" s="17" t="s">
        <v>1594</v>
      </c>
      <c r="F80" s="17" t="s">
        <v>1595</v>
      </c>
      <c r="G80" s="17" t="s">
        <v>1595</v>
      </c>
      <c r="H80" s="23">
        <v>45309</v>
      </c>
      <c r="I80" s="4">
        <v>10</v>
      </c>
    </row>
    <row r="81" spans="1:9" s="3" customFormat="1" x14ac:dyDescent="0.2">
      <c r="A81" s="17">
        <v>78</v>
      </c>
      <c r="B81" s="17">
        <v>692300122</v>
      </c>
      <c r="C81" s="17" t="s">
        <v>1596</v>
      </c>
      <c r="D81" s="17" t="s">
        <v>1493</v>
      </c>
      <c r="E81" s="17" t="s">
        <v>1597</v>
      </c>
      <c r="F81" s="17" t="s">
        <v>1598</v>
      </c>
      <c r="G81" s="17"/>
      <c r="H81" s="23">
        <v>44956</v>
      </c>
      <c r="I81" s="4">
        <v>10</v>
      </c>
    </row>
    <row r="82" spans="1:9" s="3" customFormat="1" x14ac:dyDescent="0.2">
      <c r="A82" s="17">
        <v>79</v>
      </c>
      <c r="B82" s="17">
        <v>692300130</v>
      </c>
      <c r="C82" s="17" t="s">
        <v>1599</v>
      </c>
      <c r="D82" s="17" t="s">
        <v>1430</v>
      </c>
      <c r="E82" s="17" t="s">
        <v>1600</v>
      </c>
      <c r="F82" s="17" t="s">
        <v>1601</v>
      </c>
      <c r="G82" s="17"/>
      <c r="H82" s="23">
        <v>45016</v>
      </c>
      <c r="I82" s="4">
        <v>10</v>
      </c>
    </row>
    <row r="83" spans="1:9" s="3" customFormat="1" x14ac:dyDescent="0.2">
      <c r="A83" s="17">
        <v>80</v>
      </c>
      <c r="B83" s="17">
        <v>692600075</v>
      </c>
      <c r="C83" s="17" t="s">
        <v>430</v>
      </c>
      <c r="D83" s="17" t="s">
        <v>1602</v>
      </c>
      <c r="E83" s="17" t="s">
        <v>1603</v>
      </c>
      <c r="F83" s="17" t="s">
        <v>1604</v>
      </c>
      <c r="G83" s="17"/>
      <c r="H83" s="23">
        <v>42826</v>
      </c>
      <c r="I83" s="4">
        <v>18</v>
      </c>
    </row>
    <row r="84" spans="1:9" s="3" customFormat="1" x14ac:dyDescent="0.2">
      <c r="A84" s="17">
        <v>81</v>
      </c>
      <c r="B84" s="17">
        <v>692600083</v>
      </c>
      <c r="C84" s="17" t="s">
        <v>1605</v>
      </c>
      <c r="D84" s="17" t="s">
        <v>1606</v>
      </c>
      <c r="E84" s="17" t="s">
        <v>1171</v>
      </c>
      <c r="F84" s="17" t="s">
        <v>1172</v>
      </c>
      <c r="G84" s="17" t="s">
        <v>1173</v>
      </c>
      <c r="H84" s="23">
        <v>44652</v>
      </c>
      <c r="I84" s="4">
        <v>16</v>
      </c>
    </row>
    <row r="85" spans="1:9" s="3" customFormat="1" x14ac:dyDescent="0.2">
      <c r="A85" s="2"/>
      <c r="B85"/>
      <c r="C85"/>
      <c r="D85"/>
      <c r="E85"/>
      <c r="F85"/>
      <c r="G85"/>
      <c r="I85" s="1"/>
    </row>
  </sheetData>
  <autoFilter ref="A3:I97" xr:uid="{00000000-0009-0000-0000-000001000000}"/>
  <mergeCells count="1">
    <mergeCell ref="A1:I2"/>
  </mergeCells>
  <phoneticPr fontId="4"/>
  <printOptions horizontalCentered="1"/>
  <pageMargins left="0.39370078740157483" right="0.39370078740157483" top="0.70866141732283472" bottom="0.51181102362204722" header="0.51181102362204722" footer="0.31496062992125984"/>
  <pageSetup paperSize="9" scale="83" fitToHeight="0" orientation="landscape" r:id="rId1"/>
  <headerFooter alignWithMargins="0">
    <oddHeader>&amp;C地域密着型通所介護</oddHeader>
    <oddFooter>&amp;C地域密着型通所介護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FFFF00"/>
    <pageSetUpPr fitToPage="1"/>
  </sheetPr>
  <dimension ref="A1:L351"/>
  <sheetViews>
    <sheetView view="pageBreakPreview" zoomScaleNormal="100" zoomScaleSheetLayoutView="100" workbookViewId="0">
      <pane xSplit="3" ySplit="3" topLeftCell="D4" activePane="bottomRight" state="frozen"/>
      <selection activeCell="B4" sqref="B4"/>
      <selection pane="topRight" activeCell="B4" sqref="B4"/>
      <selection pane="bottomLeft" activeCell="B4" sqref="B4"/>
      <selection pane="bottomRight" activeCell="K4" sqref="K4:K277"/>
    </sheetView>
  </sheetViews>
  <sheetFormatPr defaultRowHeight="13.2" x14ac:dyDescent="0.2"/>
  <cols>
    <col min="1" max="1" width="4.6640625" style="2" customWidth="1"/>
    <col min="2" max="2" width="11.88671875" customWidth="1"/>
    <col min="3" max="3" width="37.44140625" customWidth="1"/>
    <col min="4" max="4" width="35.6640625" customWidth="1"/>
    <col min="5" max="5" width="37.109375" customWidth="1"/>
    <col min="6" max="7" width="13.109375" customWidth="1"/>
    <col min="8" max="8" width="15.21875" style="3" customWidth="1"/>
    <col min="9" max="9" width="4.109375" customWidth="1"/>
    <col min="10" max="10" width="4.44140625" style="1" customWidth="1"/>
    <col min="11" max="11" width="13.21875" customWidth="1"/>
    <col min="12" max="12" width="11" customWidth="1"/>
    <col min="15" max="15" width="8.6640625" customWidth="1"/>
  </cols>
  <sheetData>
    <row r="1" spans="1:12" ht="22.5" customHeight="1" x14ac:dyDescent="0.2">
      <c r="A1" s="27" t="s">
        <v>23</v>
      </c>
      <c r="B1" s="27"/>
      <c r="C1" s="27"/>
      <c r="D1" s="27"/>
      <c r="E1" s="27"/>
      <c r="F1" s="27"/>
      <c r="G1" s="27"/>
      <c r="H1" s="27"/>
      <c r="I1" s="27"/>
      <c r="J1" s="27"/>
      <c r="K1" s="8"/>
    </row>
    <row r="2" spans="1:12" ht="22.5" customHeight="1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5"/>
    </row>
    <row r="3" spans="1:12" x14ac:dyDescent="0.2">
      <c r="A3" s="11" t="s">
        <v>6</v>
      </c>
      <c r="B3" s="11" t="s">
        <v>18</v>
      </c>
      <c r="C3" s="11" t="s">
        <v>7</v>
      </c>
      <c r="D3" s="11" t="s">
        <v>19</v>
      </c>
      <c r="E3" s="11" t="s">
        <v>11</v>
      </c>
      <c r="F3" s="11" t="s">
        <v>12</v>
      </c>
      <c r="G3" s="11" t="s">
        <v>4</v>
      </c>
      <c r="H3" s="11" t="s">
        <v>20</v>
      </c>
      <c r="I3" s="11" t="s">
        <v>3</v>
      </c>
      <c r="J3" s="11" t="s">
        <v>10</v>
      </c>
      <c r="K3" s="3" t="s">
        <v>25</v>
      </c>
    </row>
    <row r="4" spans="1:12" x14ac:dyDescent="0.2">
      <c r="A4" s="17">
        <v>1</v>
      </c>
      <c r="B4" s="17">
        <v>610110173</v>
      </c>
      <c r="C4" s="17" t="s">
        <v>1607</v>
      </c>
      <c r="D4" s="17" t="s">
        <v>1608</v>
      </c>
      <c r="E4" s="17" t="s">
        <v>1609</v>
      </c>
      <c r="F4" s="17" t="s">
        <v>1610</v>
      </c>
      <c r="G4" s="17"/>
      <c r="H4" s="23">
        <v>39904</v>
      </c>
      <c r="I4" s="4"/>
      <c r="J4" s="4" t="str">
        <f t="shared" ref="J4:J67" si="0">IF(ISERROR(VLOOKUP(B4,$K:$L,2,FALSE)),"×",VLOOKUP(B4,$K:$L,2,FALSE))</f>
        <v>○</v>
      </c>
      <c r="K4" s="3">
        <v>610110173</v>
      </c>
      <c r="L4" s="3" t="str">
        <f>IF(K4="","","○")</f>
        <v>○</v>
      </c>
    </row>
    <row r="5" spans="1:12" x14ac:dyDescent="0.2">
      <c r="A5" s="17">
        <v>2</v>
      </c>
      <c r="B5" s="17">
        <v>610110264</v>
      </c>
      <c r="C5" s="17" t="s">
        <v>1611</v>
      </c>
      <c r="D5" s="17"/>
      <c r="E5" s="17" t="s">
        <v>1612</v>
      </c>
      <c r="F5" s="17" t="s">
        <v>1613</v>
      </c>
      <c r="G5" s="17"/>
      <c r="H5" s="23">
        <v>39904</v>
      </c>
      <c r="I5" s="4"/>
      <c r="J5" s="4" t="str">
        <f t="shared" si="0"/>
        <v>○</v>
      </c>
      <c r="K5" s="3">
        <v>610110264</v>
      </c>
      <c r="L5" s="3" t="str">
        <f t="shared" ref="L5:L68" si="1">IF(K5="","","○")</f>
        <v>○</v>
      </c>
    </row>
    <row r="6" spans="1:12" x14ac:dyDescent="0.2">
      <c r="A6" s="17">
        <v>3</v>
      </c>
      <c r="B6" s="17">
        <v>610111064</v>
      </c>
      <c r="C6" s="17" t="s">
        <v>1614</v>
      </c>
      <c r="D6" s="17" t="s">
        <v>1615</v>
      </c>
      <c r="E6" s="17" t="s">
        <v>1616</v>
      </c>
      <c r="F6" s="17" t="s">
        <v>1617</v>
      </c>
      <c r="G6" s="17"/>
      <c r="H6" s="23">
        <v>39904</v>
      </c>
      <c r="I6" s="4"/>
      <c r="J6" s="4" t="str">
        <f t="shared" si="0"/>
        <v>○</v>
      </c>
      <c r="K6" s="3">
        <v>610111064</v>
      </c>
      <c r="L6" s="3" t="str">
        <f t="shared" si="1"/>
        <v>○</v>
      </c>
    </row>
    <row r="7" spans="1:12" x14ac:dyDescent="0.2">
      <c r="A7" s="17">
        <v>4</v>
      </c>
      <c r="B7" s="17">
        <v>610111247</v>
      </c>
      <c r="C7" s="17" t="s">
        <v>1618</v>
      </c>
      <c r="D7" s="17" t="s">
        <v>1618</v>
      </c>
      <c r="E7" s="17" t="s">
        <v>1619</v>
      </c>
      <c r="F7" s="17" t="s">
        <v>1620</v>
      </c>
      <c r="G7" s="17"/>
      <c r="H7" s="23">
        <v>39904</v>
      </c>
      <c r="I7" s="4"/>
      <c r="J7" s="4" t="str">
        <f t="shared" si="0"/>
        <v>○</v>
      </c>
      <c r="K7" s="3">
        <v>610111247</v>
      </c>
      <c r="L7" s="3" t="str">
        <f t="shared" si="1"/>
        <v>○</v>
      </c>
    </row>
    <row r="8" spans="1:12" x14ac:dyDescent="0.2">
      <c r="A8" s="17">
        <v>5</v>
      </c>
      <c r="B8" s="17">
        <v>610111767</v>
      </c>
      <c r="C8" s="17" t="s">
        <v>1621</v>
      </c>
      <c r="D8" s="17"/>
      <c r="E8" s="17" t="s">
        <v>1622</v>
      </c>
      <c r="F8" s="17" t="s">
        <v>1623</v>
      </c>
      <c r="G8" s="17"/>
      <c r="H8" s="23">
        <v>39904</v>
      </c>
      <c r="I8" s="4"/>
      <c r="J8" s="4" t="str">
        <f t="shared" si="0"/>
        <v>○</v>
      </c>
      <c r="K8" s="3">
        <v>610111767</v>
      </c>
      <c r="L8" s="3" t="str">
        <f t="shared" si="1"/>
        <v>○</v>
      </c>
    </row>
    <row r="9" spans="1:12" x14ac:dyDescent="0.2">
      <c r="A9" s="17">
        <v>6</v>
      </c>
      <c r="B9" s="17">
        <v>610111981</v>
      </c>
      <c r="C9" s="17" t="s">
        <v>1624</v>
      </c>
      <c r="D9" s="17" t="s">
        <v>1625</v>
      </c>
      <c r="E9" s="17" t="s">
        <v>1626</v>
      </c>
      <c r="F9" s="17" t="s">
        <v>1627</v>
      </c>
      <c r="G9" s="17"/>
      <c r="H9" s="23">
        <v>39904</v>
      </c>
      <c r="I9" s="4"/>
      <c r="J9" s="4" t="str">
        <f t="shared" si="0"/>
        <v>○</v>
      </c>
      <c r="K9" s="3">
        <v>610111981</v>
      </c>
      <c r="L9" s="3" t="str">
        <f t="shared" si="1"/>
        <v>○</v>
      </c>
    </row>
    <row r="10" spans="1:12" x14ac:dyDescent="0.2">
      <c r="A10" s="17">
        <v>7</v>
      </c>
      <c r="B10" s="17">
        <v>610112401</v>
      </c>
      <c r="C10" s="17" t="s">
        <v>1628</v>
      </c>
      <c r="D10" s="17"/>
      <c r="E10" s="17" t="s">
        <v>1629</v>
      </c>
      <c r="F10" s="17" t="s">
        <v>1630</v>
      </c>
      <c r="G10" s="17"/>
      <c r="H10" s="23">
        <v>39904</v>
      </c>
      <c r="I10" s="4"/>
      <c r="J10" s="4" t="str">
        <f t="shared" si="0"/>
        <v>○</v>
      </c>
      <c r="K10" s="3">
        <v>610112401</v>
      </c>
      <c r="L10" s="3" t="str">
        <f t="shared" si="1"/>
        <v>○</v>
      </c>
    </row>
    <row r="11" spans="1:12" x14ac:dyDescent="0.2">
      <c r="A11" s="17">
        <v>8</v>
      </c>
      <c r="B11" s="17">
        <v>610112450</v>
      </c>
      <c r="C11" s="17" t="s">
        <v>1631</v>
      </c>
      <c r="D11" s="17" t="s">
        <v>1631</v>
      </c>
      <c r="E11" s="17" t="s">
        <v>1632</v>
      </c>
      <c r="F11" s="17" t="s">
        <v>1633</v>
      </c>
      <c r="G11" s="17"/>
      <c r="H11" s="23">
        <v>39904</v>
      </c>
      <c r="I11" s="4"/>
      <c r="J11" s="4" t="str">
        <f t="shared" si="0"/>
        <v>○</v>
      </c>
      <c r="K11" s="3">
        <v>610112450</v>
      </c>
      <c r="L11" s="3" t="str">
        <f t="shared" si="1"/>
        <v>○</v>
      </c>
    </row>
    <row r="12" spans="1:12" x14ac:dyDescent="0.2">
      <c r="A12" s="17">
        <v>9</v>
      </c>
      <c r="B12" s="17">
        <v>610112765</v>
      </c>
      <c r="C12" s="17" t="s">
        <v>1634</v>
      </c>
      <c r="D12" s="17"/>
      <c r="E12" s="17" t="s">
        <v>1635</v>
      </c>
      <c r="F12" s="17" t="s">
        <v>1636</v>
      </c>
      <c r="G12" s="17"/>
      <c r="H12" s="23">
        <v>39904</v>
      </c>
      <c r="I12" s="4"/>
      <c r="J12" s="4" t="str">
        <f t="shared" si="0"/>
        <v>○</v>
      </c>
      <c r="K12" s="3">
        <v>610112765</v>
      </c>
      <c r="L12" s="3" t="str">
        <f t="shared" si="1"/>
        <v>○</v>
      </c>
    </row>
    <row r="13" spans="1:12" x14ac:dyDescent="0.2">
      <c r="A13" s="17">
        <v>10</v>
      </c>
      <c r="B13" s="17">
        <v>610112781</v>
      </c>
      <c r="C13" s="17" t="s">
        <v>1637</v>
      </c>
      <c r="D13" s="17"/>
      <c r="E13" s="17" t="s">
        <v>1638</v>
      </c>
      <c r="F13" s="17" t="s">
        <v>1639</v>
      </c>
      <c r="G13" s="17"/>
      <c r="H13" s="23">
        <v>39904</v>
      </c>
      <c r="I13" s="4"/>
      <c r="J13" s="4" t="str">
        <f t="shared" si="0"/>
        <v>○</v>
      </c>
      <c r="K13" s="3">
        <v>610112781</v>
      </c>
      <c r="L13" s="3" t="str">
        <f t="shared" si="1"/>
        <v>○</v>
      </c>
    </row>
    <row r="14" spans="1:12" x14ac:dyDescent="0.2">
      <c r="A14" s="17">
        <v>11</v>
      </c>
      <c r="B14" s="17">
        <v>610112856</v>
      </c>
      <c r="C14" s="17" t="s">
        <v>1640</v>
      </c>
      <c r="D14" s="17" t="s">
        <v>1641</v>
      </c>
      <c r="E14" s="17" t="s">
        <v>1642</v>
      </c>
      <c r="F14" s="17" t="s">
        <v>1643</v>
      </c>
      <c r="G14" s="17"/>
      <c r="H14" s="23">
        <v>39904</v>
      </c>
      <c r="I14" s="4"/>
      <c r="J14" s="4" t="str">
        <f t="shared" si="0"/>
        <v>○</v>
      </c>
      <c r="K14" s="3">
        <v>610112856</v>
      </c>
      <c r="L14" s="3" t="str">
        <f t="shared" si="1"/>
        <v>○</v>
      </c>
    </row>
    <row r="15" spans="1:12" x14ac:dyDescent="0.2">
      <c r="A15" s="17">
        <v>12</v>
      </c>
      <c r="B15" s="17">
        <v>610112948</v>
      </c>
      <c r="C15" s="17" t="s">
        <v>1644</v>
      </c>
      <c r="D15" s="17"/>
      <c r="E15" s="17" t="s">
        <v>1645</v>
      </c>
      <c r="F15" s="17" t="s">
        <v>1646</v>
      </c>
      <c r="G15" s="17"/>
      <c r="H15" s="23">
        <v>39904</v>
      </c>
      <c r="I15" s="4"/>
      <c r="J15" s="4" t="str">
        <f t="shared" si="0"/>
        <v>○</v>
      </c>
      <c r="K15" s="3">
        <v>610112948</v>
      </c>
      <c r="L15" s="3" t="str">
        <f t="shared" si="1"/>
        <v>○</v>
      </c>
    </row>
    <row r="16" spans="1:12" x14ac:dyDescent="0.2">
      <c r="A16" s="17">
        <v>13</v>
      </c>
      <c r="B16" s="17">
        <v>610113037</v>
      </c>
      <c r="C16" s="17" t="s">
        <v>1647</v>
      </c>
      <c r="D16" s="17"/>
      <c r="E16" s="17" t="s">
        <v>1648</v>
      </c>
      <c r="F16" s="17" t="s">
        <v>1649</v>
      </c>
      <c r="G16" s="17"/>
      <c r="H16" s="23">
        <v>39904</v>
      </c>
      <c r="I16" s="4"/>
      <c r="J16" s="4" t="str">
        <f t="shared" si="0"/>
        <v>○</v>
      </c>
      <c r="K16" s="3">
        <v>610113037</v>
      </c>
      <c r="L16" s="3" t="str">
        <f t="shared" si="1"/>
        <v>○</v>
      </c>
    </row>
    <row r="17" spans="1:12" x14ac:dyDescent="0.2">
      <c r="A17" s="17">
        <v>14</v>
      </c>
      <c r="B17" s="17">
        <v>610113284</v>
      </c>
      <c r="C17" s="17" t="s">
        <v>1650</v>
      </c>
      <c r="D17" s="17" t="s">
        <v>1641</v>
      </c>
      <c r="E17" s="17" t="s">
        <v>1651</v>
      </c>
      <c r="F17" s="17" t="s">
        <v>1652</v>
      </c>
      <c r="G17" s="17"/>
      <c r="H17" s="23">
        <v>39904</v>
      </c>
      <c r="I17" s="4"/>
      <c r="J17" s="4" t="str">
        <f t="shared" si="0"/>
        <v>○</v>
      </c>
      <c r="K17" s="3">
        <v>610113284</v>
      </c>
      <c r="L17" s="3" t="str">
        <f t="shared" si="1"/>
        <v>○</v>
      </c>
    </row>
    <row r="18" spans="1:12" x14ac:dyDescent="0.2">
      <c r="A18" s="17">
        <v>15</v>
      </c>
      <c r="B18" s="17">
        <v>610113391</v>
      </c>
      <c r="C18" s="17" t="s">
        <v>1653</v>
      </c>
      <c r="D18" s="17"/>
      <c r="E18" s="17" t="s">
        <v>1654</v>
      </c>
      <c r="F18" s="17" t="s">
        <v>1655</v>
      </c>
      <c r="G18" s="17"/>
      <c r="H18" s="23">
        <v>39904</v>
      </c>
      <c r="I18" s="4"/>
      <c r="J18" s="4" t="str">
        <f t="shared" si="0"/>
        <v>○</v>
      </c>
      <c r="K18" s="3">
        <v>610113391</v>
      </c>
      <c r="L18" s="3" t="str">
        <f t="shared" si="1"/>
        <v>○</v>
      </c>
    </row>
    <row r="19" spans="1:12" x14ac:dyDescent="0.2">
      <c r="A19" s="17">
        <v>16</v>
      </c>
      <c r="B19" s="17">
        <v>610113425</v>
      </c>
      <c r="C19" s="17" t="s">
        <v>1656</v>
      </c>
      <c r="D19" s="17" t="s">
        <v>1656</v>
      </c>
      <c r="E19" s="17" t="s">
        <v>1657</v>
      </c>
      <c r="F19" s="17" t="s">
        <v>1658</v>
      </c>
      <c r="G19" s="17"/>
      <c r="H19" s="23">
        <v>39904</v>
      </c>
      <c r="I19" s="4"/>
      <c r="J19" s="4" t="str">
        <f t="shared" si="0"/>
        <v>○</v>
      </c>
      <c r="K19" s="3">
        <v>610113425</v>
      </c>
      <c r="L19" s="3" t="str">
        <f t="shared" si="1"/>
        <v>○</v>
      </c>
    </row>
    <row r="20" spans="1:12" x14ac:dyDescent="0.2">
      <c r="A20" s="17">
        <v>17</v>
      </c>
      <c r="B20" s="17">
        <v>610113466</v>
      </c>
      <c r="C20" s="17" t="s">
        <v>1659</v>
      </c>
      <c r="D20" s="17"/>
      <c r="E20" s="17" t="s">
        <v>1660</v>
      </c>
      <c r="F20" s="17" t="s">
        <v>1661</v>
      </c>
      <c r="G20" s="17"/>
      <c r="H20" s="23">
        <v>39904</v>
      </c>
      <c r="I20" s="4"/>
      <c r="J20" s="4" t="str">
        <f t="shared" si="0"/>
        <v>○</v>
      </c>
      <c r="K20" s="3">
        <v>610113466</v>
      </c>
      <c r="L20" s="3" t="str">
        <f t="shared" si="1"/>
        <v>○</v>
      </c>
    </row>
    <row r="21" spans="1:12" x14ac:dyDescent="0.2">
      <c r="A21" s="17">
        <v>18</v>
      </c>
      <c r="B21" s="17">
        <v>610113581</v>
      </c>
      <c r="C21" s="17" t="s">
        <v>1662</v>
      </c>
      <c r="D21" s="17"/>
      <c r="E21" s="17" t="s">
        <v>1663</v>
      </c>
      <c r="F21" s="17" t="s">
        <v>1664</v>
      </c>
      <c r="G21" s="17"/>
      <c r="H21" s="23">
        <v>39904</v>
      </c>
      <c r="I21" s="4"/>
      <c r="J21" s="4" t="str">
        <f t="shared" si="0"/>
        <v>○</v>
      </c>
      <c r="K21" s="3">
        <v>610113581</v>
      </c>
      <c r="L21" s="3" t="str">
        <f t="shared" si="1"/>
        <v>○</v>
      </c>
    </row>
    <row r="22" spans="1:12" x14ac:dyDescent="0.2">
      <c r="A22" s="17">
        <v>19</v>
      </c>
      <c r="B22" s="17">
        <v>610113623</v>
      </c>
      <c r="C22" s="17" t="s">
        <v>1665</v>
      </c>
      <c r="D22" s="17"/>
      <c r="E22" s="17" t="s">
        <v>1666</v>
      </c>
      <c r="F22" s="17" t="s">
        <v>1667</v>
      </c>
      <c r="G22" s="17"/>
      <c r="H22" s="23">
        <v>39904</v>
      </c>
      <c r="I22" s="4"/>
      <c r="J22" s="4" t="str">
        <f t="shared" si="0"/>
        <v>○</v>
      </c>
      <c r="K22" s="3">
        <v>610113623</v>
      </c>
      <c r="L22" s="3" t="str">
        <f t="shared" si="1"/>
        <v>○</v>
      </c>
    </row>
    <row r="23" spans="1:12" x14ac:dyDescent="0.2">
      <c r="A23" s="17">
        <v>20</v>
      </c>
      <c r="B23" s="17">
        <v>610113656</v>
      </c>
      <c r="C23" s="17" t="s">
        <v>1668</v>
      </c>
      <c r="D23" s="17" t="s">
        <v>1669</v>
      </c>
      <c r="E23" s="17" t="s">
        <v>1670</v>
      </c>
      <c r="F23" s="17" t="s">
        <v>1671</v>
      </c>
      <c r="G23" s="17"/>
      <c r="H23" s="23">
        <v>39904</v>
      </c>
      <c r="I23" s="4"/>
      <c r="J23" s="4" t="str">
        <f t="shared" si="0"/>
        <v>○</v>
      </c>
      <c r="K23" s="3">
        <v>610113656</v>
      </c>
      <c r="L23" s="3" t="str">
        <f t="shared" si="1"/>
        <v>○</v>
      </c>
    </row>
    <row r="24" spans="1:12" x14ac:dyDescent="0.2">
      <c r="A24" s="17">
        <v>21</v>
      </c>
      <c r="B24" s="17">
        <v>610113821</v>
      </c>
      <c r="C24" s="17" t="s">
        <v>1672</v>
      </c>
      <c r="D24" s="17"/>
      <c r="E24" s="17" t="s">
        <v>1673</v>
      </c>
      <c r="F24" s="17" t="s">
        <v>1674</v>
      </c>
      <c r="G24" s="17"/>
      <c r="H24" s="23">
        <v>39904</v>
      </c>
      <c r="I24" s="4"/>
      <c r="J24" s="4" t="str">
        <f t="shared" si="0"/>
        <v>○</v>
      </c>
      <c r="K24" s="3">
        <v>610113821</v>
      </c>
      <c r="L24" s="3" t="str">
        <f t="shared" si="1"/>
        <v>○</v>
      </c>
    </row>
    <row r="25" spans="1:12" x14ac:dyDescent="0.2">
      <c r="A25" s="17">
        <v>22</v>
      </c>
      <c r="B25" s="17">
        <v>610113946</v>
      </c>
      <c r="C25" s="17" t="s">
        <v>1675</v>
      </c>
      <c r="D25" s="17"/>
      <c r="E25" s="17" t="s">
        <v>1676</v>
      </c>
      <c r="F25" s="17" t="s">
        <v>1677</v>
      </c>
      <c r="G25" s="17"/>
      <c r="H25" s="23">
        <v>39904</v>
      </c>
      <c r="I25" s="4"/>
      <c r="J25" s="4" t="str">
        <f t="shared" si="0"/>
        <v>○</v>
      </c>
      <c r="K25" s="3">
        <v>610113946</v>
      </c>
      <c r="L25" s="3" t="str">
        <f t="shared" si="1"/>
        <v>○</v>
      </c>
    </row>
    <row r="26" spans="1:12" x14ac:dyDescent="0.2">
      <c r="A26" s="17">
        <v>23</v>
      </c>
      <c r="B26" s="17">
        <v>610113961</v>
      </c>
      <c r="C26" s="17" t="s">
        <v>1678</v>
      </c>
      <c r="D26" s="17"/>
      <c r="E26" s="17" t="s">
        <v>1679</v>
      </c>
      <c r="F26" s="17" t="s">
        <v>1680</v>
      </c>
      <c r="G26" s="17"/>
      <c r="H26" s="23">
        <v>39904</v>
      </c>
      <c r="I26" s="4"/>
      <c r="J26" s="4" t="str">
        <f t="shared" si="0"/>
        <v>○</v>
      </c>
      <c r="K26" s="3">
        <v>610113961</v>
      </c>
      <c r="L26" s="3" t="str">
        <f t="shared" si="1"/>
        <v>○</v>
      </c>
    </row>
    <row r="27" spans="1:12" x14ac:dyDescent="0.2">
      <c r="A27" s="17">
        <v>24</v>
      </c>
      <c r="B27" s="17">
        <v>610113979</v>
      </c>
      <c r="C27" s="17" t="s">
        <v>1681</v>
      </c>
      <c r="D27" s="17"/>
      <c r="E27" s="17" t="s">
        <v>1682</v>
      </c>
      <c r="F27" s="17" t="s">
        <v>1683</v>
      </c>
      <c r="G27" s="17"/>
      <c r="H27" s="23">
        <v>39904</v>
      </c>
      <c r="I27" s="4"/>
      <c r="J27" s="4" t="str">
        <f t="shared" si="0"/>
        <v>○</v>
      </c>
      <c r="K27" s="3">
        <v>610113979</v>
      </c>
      <c r="L27" s="3" t="str">
        <f t="shared" si="1"/>
        <v>○</v>
      </c>
    </row>
    <row r="28" spans="1:12" x14ac:dyDescent="0.2">
      <c r="A28" s="17">
        <v>25</v>
      </c>
      <c r="B28" s="17">
        <v>610114035</v>
      </c>
      <c r="C28" s="17" t="s">
        <v>1684</v>
      </c>
      <c r="D28" s="17"/>
      <c r="E28" s="17" t="s">
        <v>1685</v>
      </c>
      <c r="F28" s="17" t="s">
        <v>1686</v>
      </c>
      <c r="G28" s="17"/>
      <c r="H28" s="23">
        <v>39904</v>
      </c>
      <c r="I28" s="4"/>
      <c r="J28" s="4" t="str">
        <f t="shared" si="0"/>
        <v>○</v>
      </c>
      <c r="K28" s="3">
        <v>610114035</v>
      </c>
      <c r="L28" s="3" t="str">
        <f t="shared" si="1"/>
        <v>○</v>
      </c>
    </row>
    <row r="29" spans="1:12" x14ac:dyDescent="0.2">
      <c r="A29" s="17">
        <v>26</v>
      </c>
      <c r="B29" s="17">
        <v>610114043</v>
      </c>
      <c r="C29" s="17" t="s">
        <v>1687</v>
      </c>
      <c r="D29" s="17"/>
      <c r="E29" s="17" t="s">
        <v>1688</v>
      </c>
      <c r="F29" s="17" t="s">
        <v>1689</v>
      </c>
      <c r="G29" s="17"/>
      <c r="H29" s="23">
        <v>39904</v>
      </c>
      <c r="I29" s="4"/>
      <c r="J29" s="4" t="str">
        <f t="shared" si="0"/>
        <v>○</v>
      </c>
      <c r="K29" s="3">
        <v>610114043</v>
      </c>
      <c r="L29" s="3" t="str">
        <f t="shared" si="1"/>
        <v>○</v>
      </c>
    </row>
    <row r="30" spans="1:12" x14ac:dyDescent="0.2">
      <c r="A30" s="17">
        <v>27</v>
      </c>
      <c r="B30" s="17">
        <v>610114167</v>
      </c>
      <c r="C30" s="17" t="s">
        <v>1690</v>
      </c>
      <c r="D30" s="17"/>
      <c r="E30" s="17" t="s">
        <v>1691</v>
      </c>
      <c r="F30" s="17" t="s">
        <v>1692</v>
      </c>
      <c r="G30" s="17"/>
      <c r="H30" s="23">
        <v>39904</v>
      </c>
      <c r="I30" s="4"/>
      <c r="J30" s="4" t="str">
        <f t="shared" si="0"/>
        <v>○</v>
      </c>
      <c r="K30" s="3">
        <v>610114167</v>
      </c>
      <c r="L30" s="3" t="str">
        <f t="shared" si="1"/>
        <v>○</v>
      </c>
    </row>
    <row r="31" spans="1:12" x14ac:dyDescent="0.2">
      <c r="A31" s="17">
        <v>28</v>
      </c>
      <c r="B31" s="17">
        <v>610114324</v>
      </c>
      <c r="C31" s="17" t="s">
        <v>1693</v>
      </c>
      <c r="D31" s="17" t="s">
        <v>1694</v>
      </c>
      <c r="E31" s="17" t="s">
        <v>1695</v>
      </c>
      <c r="F31" s="17" t="s">
        <v>1696</v>
      </c>
      <c r="G31" s="17"/>
      <c r="H31" s="23">
        <v>39904</v>
      </c>
      <c r="I31" s="4"/>
      <c r="J31" s="4" t="str">
        <f t="shared" si="0"/>
        <v>○</v>
      </c>
      <c r="K31" s="3">
        <v>610114324</v>
      </c>
      <c r="L31" s="3" t="str">
        <f t="shared" si="1"/>
        <v>○</v>
      </c>
    </row>
    <row r="32" spans="1:12" x14ac:dyDescent="0.2">
      <c r="A32" s="17">
        <v>29</v>
      </c>
      <c r="B32" s="17">
        <v>610114340</v>
      </c>
      <c r="C32" s="17" t="s">
        <v>1697</v>
      </c>
      <c r="D32" s="17" t="s">
        <v>114</v>
      </c>
      <c r="E32" s="17" t="s">
        <v>1698</v>
      </c>
      <c r="F32" s="17" t="s">
        <v>1699</v>
      </c>
      <c r="G32" s="17"/>
      <c r="H32" s="23">
        <v>39904</v>
      </c>
      <c r="I32" s="4"/>
      <c r="J32" s="4" t="str">
        <f t="shared" si="0"/>
        <v>○</v>
      </c>
      <c r="K32" s="3">
        <v>610114340</v>
      </c>
      <c r="L32" s="3" t="str">
        <f t="shared" si="1"/>
        <v>○</v>
      </c>
    </row>
    <row r="33" spans="1:12" x14ac:dyDescent="0.2">
      <c r="A33" s="17">
        <v>30</v>
      </c>
      <c r="B33" s="17">
        <v>610114357</v>
      </c>
      <c r="C33" s="17" t="s">
        <v>1700</v>
      </c>
      <c r="D33" s="17" t="s">
        <v>1700</v>
      </c>
      <c r="E33" s="17" t="s">
        <v>1701</v>
      </c>
      <c r="F33" s="17" t="s">
        <v>1702</v>
      </c>
      <c r="G33" s="17"/>
      <c r="H33" s="23">
        <v>39904</v>
      </c>
      <c r="I33" s="4"/>
      <c r="J33" s="4" t="str">
        <f t="shared" si="0"/>
        <v>○</v>
      </c>
      <c r="K33" s="3">
        <v>610114357</v>
      </c>
      <c r="L33" s="3" t="str">
        <f t="shared" si="1"/>
        <v>○</v>
      </c>
    </row>
    <row r="34" spans="1:12" x14ac:dyDescent="0.2">
      <c r="A34" s="17">
        <v>31</v>
      </c>
      <c r="B34" s="17">
        <v>610114480</v>
      </c>
      <c r="C34" s="17" t="s">
        <v>1703</v>
      </c>
      <c r="D34" s="17" t="s">
        <v>1704</v>
      </c>
      <c r="E34" s="17" t="s">
        <v>1705</v>
      </c>
      <c r="F34" s="17" t="s">
        <v>1706</v>
      </c>
      <c r="G34" s="17"/>
      <c r="H34" s="23">
        <v>39904</v>
      </c>
      <c r="I34" s="4"/>
      <c r="J34" s="4" t="str">
        <f t="shared" si="0"/>
        <v>○</v>
      </c>
      <c r="K34" s="3">
        <v>610114480</v>
      </c>
      <c r="L34" s="3" t="str">
        <f t="shared" si="1"/>
        <v>○</v>
      </c>
    </row>
    <row r="35" spans="1:12" x14ac:dyDescent="0.2">
      <c r="A35" s="17">
        <v>32</v>
      </c>
      <c r="B35" s="17">
        <v>610114514</v>
      </c>
      <c r="C35" s="17" t="s">
        <v>1707</v>
      </c>
      <c r="D35" s="17"/>
      <c r="E35" s="17" t="s">
        <v>1708</v>
      </c>
      <c r="F35" s="17" t="s">
        <v>1709</v>
      </c>
      <c r="G35" s="17"/>
      <c r="H35" s="23">
        <v>39904</v>
      </c>
      <c r="I35" s="4"/>
      <c r="J35" s="4" t="str">
        <f t="shared" si="0"/>
        <v>○</v>
      </c>
      <c r="K35" s="3">
        <v>610114514</v>
      </c>
      <c r="L35" s="3" t="str">
        <f t="shared" si="1"/>
        <v>○</v>
      </c>
    </row>
    <row r="36" spans="1:12" x14ac:dyDescent="0.2">
      <c r="A36" s="17">
        <v>33</v>
      </c>
      <c r="B36" s="17">
        <v>610114555</v>
      </c>
      <c r="C36" s="17" t="s">
        <v>1710</v>
      </c>
      <c r="D36" s="17"/>
      <c r="E36" s="17" t="s">
        <v>1711</v>
      </c>
      <c r="F36" s="17" t="s">
        <v>1712</v>
      </c>
      <c r="G36" s="17"/>
      <c r="H36" s="23">
        <v>39904</v>
      </c>
      <c r="I36" s="4"/>
      <c r="J36" s="4" t="str">
        <f t="shared" si="0"/>
        <v>○</v>
      </c>
      <c r="K36" s="3">
        <v>610114555</v>
      </c>
      <c r="L36" s="3" t="str">
        <f t="shared" si="1"/>
        <v>○</v>
      </c>
    </row>
    <row r="37" spans="1:12" x14ac:dyDescent="0.2">
      <c r="A37" s="17">
        <v>34</v>
      </c>
      <c r="B37" s="17">
        <v>610114845</v>
      </c>
      <c r="C37" s="17" t="s">
        <v>1713</v>
      </c>
      <c r="D37" s="17"/>
      <c r="E37" s="17" t="s">
        <v>1714</v>
      </c>
      <c r="F37" s="17" t="s">
        <v>1715</v>
      </c>
      <c r="G37" s="17"/>
      <c r="H37" s="23">
        <v>39904</v>
      </c>
      <c r="I37" s="4"/>
      <c r="J37" s="4" t="str">
        <f t="shared" si="0"/>
        <v>○</v>
      </c>
      <c r="K37" s="3">
        <v>610114845</v>
      </c>
      <c r="L37" s="3" t="str">
        <f t="shared" si="1"/>
        <v>○</v>
      </c>
    </row>
    <row r="38" spans="1:12" x14ac:dyDescent="0.2">
      <c r="A38" s="17">
        <v>35</v>
      </c>
      <c r="B38" s="17">
        <v>610114894</v>
      </c>
      <c r="C38" s="17" t="s">
        <v>1716</v>
      </c>
      <c r="D38" s="17" t="s">
        <v>1717</v>
      </c>
      <c r="E38" s="17" t="s">
        <v>1718</v>
      </c>
      <c r="F38" s="17" t="s">
        <v>1719</v>
      </c>
      <c r="G38" s="17"/>
      <c r="H38" s="23">
        <v>41791</v>
      </c>
      <c r="I38" s="4">
        <v>30</v>
      </c>
      <c r="J38" s="4" t="str">
        <f t="shared" si="0"/>
        <v>○</v>
      </c>
      <c r="K38" s="3">
        <v>610114894</v>
      </c>
      <c r="L38" s="3" t="str">
        <f t="shared" si="1"/>
        <v>○</v>
      </c>
    </row>
    <row r="39" spans="1:12" x14ac:dyDescent="0.2">
      <c r="A39" s="17">
        <v>36</v>
      </c>
      <c r="B39" s="17">
        <v>610115024</v>
      </c>
      <c r="C39" s="17" t="s">
        <v>1720</v>
      </c>
      <c r="D39" s="17"/>
      <c r="E39" s="17" t="s">
        <v>1721</v>
      </c>
      <c r="F39" s="17" t="s">
        <v>1722</v>
      </c>
      <c r="G39" s="17"/>
      <c r="H39" s="23">
        <v>39904</v>
      </c>
      <c r="I39" s="4"/>
      <c r="J39" s="4" t="str">
        <f t="shared" si="0"/>
        <v>○</v>
      </c>
      <c r="K39" s="3">
        <v>610115024</v>
      </c>
      <c r="L39" s="3" t="str">
        <f t="shared" si="1"/>
        <v>○</v>
      </c>
    </row>
    <row r="40" spans="1:12" x14ac:dyDescent="0.2">
      <c r="A40" s="17">
        <v>37</v>
      </c>
      <c r="B40" s="17">
        <v>610115321</v>
      </c>
      <c r="C40" s="17" t="s">
        <v>1723</v>
      </c>
      <c r="D40" s="17"/>
      <c r="E40" s="17" t="s">
        <v>1724</v>
      </c>
      <c r="F40" s="17" t="s">
        <v>1725</v>
      </c>
      <c r="G40" s="17"/>
      <c r="H40" s="23">
        <v>39904</v>
      </c>
      <c r="I40" s="4"/>
      <c r="J40" s="4" t="str">
        <f t="shared" si="0"/>
        <v>○</v>
      </c>
      <c r="K40" s="3">
        <v>610115321</v>
      </c>
      <c r="L40" s="3" t="str">
        <f t="shared" si="1"/>
        <v>○</v>
      </c>
    </row>
    <row r="41" spans="1:12" x14ac:dyDescent="0.2">
      <c r="A41" s="17">
        <v>38</v>
      </c>
      <c r="B41" s="17">
        <v>610115362</v>
      </c>
      <c r="C41" s="17" t="s">
        <v>1726</v>
      </c>
      <c r="D41" s="17"/>
      <c r="E41" s="17" t="s">
        <v>1727</v>
      </c>
      <c r="F41" s="17" t="s">
        <v>1728</v>
      </c>
      <c r="G41" s="17"/>
      <c r="H41" s="23">
        <v>39904</v>
      </c>
      <c r="I41" s="4"/>
      <c r="J41" s="4" t="str">
        <f t="shared" si="0"/>
        <v>○</v>
      </c>
      <c r="K41" s="3">
        <v>610115362</v>
      </c>
      <c r="L41" s="3" t="str">
        <f t="shared" si="1"/>
        <v>○</v>
      </c>
    </row>
    <row r="42" spans="1:12" x14ac:dyDescent="0.2">
      <c r="A42" s="17">
        <v>39</v>
      </c>
      <c r="B42" s="17">
        <v>610115412</v>
      </c>
      <c r="C42" s="17" t="s">
        <v>1729</v>
      </c>
      <c r="D42" s="17" t="s">
        <v>1729</v>
      </c>
      <c r="E42" s="17" t="s">
        <v>1730</v>
      </c>
      <c r="F42" s="17" t="s">
        <v>1731</v>
      </c>
      <c r="G42" s="17"/>
      <c r="H42" s="23">
        <v>39904</v>
      </c>
      <c r="I42" s="4"/>
      <c r="J42" s="4" t="str">
        <f t="shared" si="0"/>
        <v>○</v>
      </c>
      <c r="K42" s="3">
        <v>610115412</v>
      </c>
      <c r="L42" s="3" t="str">
        <f t="shared" si="1"/>
        <v>○</v>
      </c>
    </row>
    <row r="43" spans="1:12" x14ac:dyDescent="0.2">
      <c r="A43" s="17">
        <v>40</v>
      </c>
      <c r="B43" s="17">
        <v>610115503</v>
      </c>
      <c r="C43" s="17" t="s">
        <v>1732</v>
      </c>
      <c r="D43" s="17" t="s">
        <v>1733</v>
      </c>
      <c r="E43" s="17" t="s">
        <v>1734</v>
      </c>
      <c r="F43" s="17" t="s">
        <v>1735</v>
      </c>
      <c r="G43" s="17"/>
      <c r="H43" s="23">
        <v>39904</v>
      </c>
      <c r="I43" s="4"/>
      <c r="J43" s="4" t="str">
        <f t="shared" si="0"/>
        <v>○</v>
      </c>
      <c r="K43" s="3">
        <v>610115503</v>
      </c>
      <c r="L43" s="3" t="str">
        <f t="shared" si="1"/>
        <v>○</v>
      </c>
    </row>
    <row r="44" spans="1:12" x14ac:dyDescent="0.2">
      <c r="A44" s="17">
        <v>41</v>
      </c>
      <c r="B44" s="17">
        <v>610115602</v>
      </c>
      <c r="C44" s="17" t="s">
        <v>1736</v>
      </c>
      <c r="D44" s="17" t="s">
        <v>1737</v>
      </c>
      <c r="E44" s="17" t="s">
        <v>1738</v>
      </c>
      <c r="F44" s="17" t="s">
        <v>1739</v>
      </c>
      <c r="G44" s="17"/>
      <c r="H44" s="23">
        <v>40269</v>
      </c>
      <c r="I44" s="4"/>
      <c r="J44" s="4" t="str">
        <f t="shared" si="0"/>
        <v>○</v>
      </c>
      <c r="K44" s="3">
        <v>610115602</v>
      </c>
      <c r="L44" s="3" t="str">
        <f t="shared" si="1"/>
        <v>○</v>
      </c>
    </row>
    <row r="45" spans="1:12" x14ac:dyDescent="0.2">
      <c r="A45" s="17">
        <v>42</v>
      </c>
      <c r="B45" s="25">
        <v>610115719</v>
      </c>
      <c r="C45" s="25" t="s">
        <v>1740</v>
      </c>
      <c r="D45" s="25" t="s">
        <v>1741</v>
      </c>
      <c r="E45" s="25" t="s">
        <v>1742</v>
      </c>
      <c r="F45" s="25" t="s">
        <v>1743</v>
      </c>
      <c r="G45" s="25"/>
      <c r="H45" s="26">
        <v>40695</v>
      </c>
      <c r="I45" s="4"/>
      <c r="J45" s="4" t="str">
        <f t="shared" si="0"/>
        <v>○</v>
      </c>
      <c r="K45" s="8">
        <v>610115719</v>
      </c>
      <c r="L45" s="3" t="str">
        <f t="shared" si="1"/>
        <v>○</v>
      </c>
    </row>
    <row r="46" spans="1:12" x14ac:dyDescent="0.2">
      <c r="A46" s="17">
        <v>43</v>
      </c>
      <c r="B46" s="17">
        <v>610115750</v>
      </c>
      <c r="C46" s="17" t="s">
        <v>1744</v>
      </c>
      <c r="D46" s="17" t="s">
        <v>1745</v>
      </c>
      <c r="E46" s="17" t="s">
        <v>1746</v>
      </c>
      <c r="F46" s="17" t="s">
        <v>1747</v>
      </c>
      <c r="G46" s="17"/>
      <c r="H46" s="23">
        <v>40787</v>
      </c>
      <c r="I46" s="4"/>
      <c r="J46" s="4" t="str">
        <f t="shared" si="0"/>
        <v>○</v>
      </c>
      <c r="K46" s="3">
        <v>610115750</v>
      </c>
      <c r="L46" s="3" t="str">
        <f t="shared" si="1"/>
        <v>○</v>
      </c>
    </row>
    <row r="47" spans="1:12" x14ac:dyDescent="0.2">
      <c r="A47" s="17">
        <v>44</v>
      </c>
      <c r="B47" s="17">
        <v>610115800</v>
      </c>
      <c r="C47" s="17" t="s">
        <v>1748</v>
      </c>
      <c r="D47" s="17" t="s">
        <v>1749</v>
      </c>
      <c r="E47" s="17" t="s">
        <v>1750</v>
      </c>
      <c r="F47" s="17" t="s">
        <v>1751</v>
      </c>
      <c r="G47" s="17"/>
      <c r="H47" s="23">
        <v>40940</v>
      </c>
      <c r="I47" s="4"/>
      <c r="J47" s="4" t="str">
        <f t="shared" si="0"/>
        <v>○</v>
      </c>
      <c r="K47" s="3">
        <v>610115800</v>
      </c>
      <c r="L47" s="3" t="str">
        <f t="shared" si="1"/>
        <v>○</v>
      </c>
    </row>
    <row r="48" spans="1:12" x14ac:dyDescent="0.2">
      <c r="A48" s="17">
        <v>45</v>
      </c>
      <c r="B48" s="17">
        <v>610115834</v>
      </c>
      <c r="C48" s="17" t="s">
        <v>1752</v>
      </c>
      <c r="D48" s="17" t="s">
        <v>1753</v>
      </c>
      <c r="E48" s="17" t="s">
        <v>1754</v>
      </c>
      <c r="F48" s="17" t="s">
        <v>1755</v>
      </c>
      <c r="G48" s="17"/>
      <c r="H48" s="23">
        <v>41061</v>
      </c>
      <c r="I48" s="4"/>
      <c r="J48" s="4" t="str">
        <f t="shared" si="0"/>
        <v>○</v>
      </c>
      <c r="K48" s="3">
        <v>610115834</v>
      </c>
      <c r="L48" s="3" t="str">
        <f t="shared" si="1"/>
        <v>○</v>
      </c>
    </row>
    <row r="49" spans="1:12" x14ac:dyDescent="0.2">
      <c r="A49" s="17">
        <v>46</v>
      </c>
      <c r="B49" s="17">
        <v>610115917</v>
      </c>
      <c r="C49" s="17" t="s">
        <v>1756</v>
      </c>
      <c r="D49" s="17" t="s">
        <v>1757</v>
      </c>
      <c r="E49" s="17" t="s">
        <v>1758</v>
      </c>
      <c r="F49" s="17" t="s">
        <v>1759</v>
      </c>
      <c r="G49" s="17"/>
      <c r="H49" s="23">
        <v>41334</v>
      </c>
      <c r="I49" s="4"/>
      <c r="J49" s="4" t="str">
        <f t="shared" si="0"/>
        <v>○</v>
      </c>
      <c r="K49" s="3">
        <v>610115917</v>
      </c>
      <c r="L49" s="3" t="str">
        <f t="shared" si="1"/>
        <v>○</v>
      </c>
    </row>
    <row r="50" spans="1:12" x14ac:dyDescent="0.2">
      <c r="A50" s="17">
        <v>47</v>
      </c>
      <c r="B50" s="17">
        <v>610116006</v>
      </c>
      <c r="C50" s="17" t="s">
        <v>1760</v>
      </c>
      <c r="D50" s="17"/>
      <c r="E50" s="17" t="s">
        <v>1761</v>
      </c>
      <c r="F50" s="17" t="s">
        <v>1762</v>
      </c>
      <c r="G50" s="17"/>
      <c r="H50" s="23">
        <v>39904</v>
      </c>
      <c r="I50" s="4"/>
      <c r="J50" s="4" t="str">
        <f t="shared" si="0"/>
        <v>○</v>
      </c>
      <c r="K50" s="3">
        <v>610116006</v>
      </c>
      <c r="L50" s="3" t="str">
        <f t="shared" si="1"/>
        <v>○</v>
      </c>
    </row>
    <row r="51" spans="1:12" x14ac:dyDescent="0.2">
      <c r="A51" s="17">
        <v>48</v>
      </c>
      <c r="B51" s="17">
        <v>610116022</v>
      </c>
      <c r="C51" s="17" t="s">
        <v>1763</v>
      </c>
      <c r="D51" s="17" t="s">
        <v>1764</v>
      </c>
      <c r="E51" s="17" t="s">
        <v>1765</v>
      </c>
      <c r="F51" s="17" t="s">
        <v>1766</v>
      </c>
      <c r="G51" s="17"/>
      <c r="H51" s="23">
        <v>41609</v>
      </c>
      <c r="I51" s="4"/>
      <c r="J51" s="4" t="str">
        <f t="shared" si="0"/>
        <v>○</v>
      </c>
      <c r="K51" s="3">
        <v>610116022</v>
      </c>
      <c r="L51" s="3" t="str">
        <f t="shared" si="1"/>
        <v>○</v>
      </c>
    </row>
    <row r="52" spans="1:12" x14ac:dyDescent="0.2">
      <c r="A52" s="17">
        <v>49</v>
      </c>
      <c r="B52" s="17">
        <v>610116097</v>
      </c>
      <c r="C52" s="17" t="s">
        <v>1767</v>
      </c>
      <c r="D52" s="17" t="s">
        <v>1768</v>
      </c>
      <c r="E52" s="17" t="s">
        <v>1769</v>
      </c>
      <c r="F52" s="17" t="s">
        <v>1770</v>
      </c>
      <c r="G52" s="17"/>
      <c r="H52" s="23">
        <v>41791</v>
      </c>
      <c r="I52" s="4"/>
      <c r="J52" s="4" t="str">
        <f t="shared" si="0"/>
        <v>○</v>
      </c>
      <c r="K52" s="3">
        <v>610116097</v>
      </c>
      <c r="L52" s="3" t="str">
        <f t="shared" si="1"/>
        <v>○</v>
      </c>
    </row>
    <row r="53" spans="1:12" x14ac:dyDescent="0.2">
      <c r="A53" s="17">
        <v>50</v>
      </c>
      <c r="B53" s="17">
        <v>610116170</v>
      </c>
      <c r="C53" s="17" t="s">
        <v>1771</v>
      </c>
      <c r="D53" s="17" t="s">
        <v>1772</v>
      </c>
      <c r="E53" s="17" t="s">
        <v>1773</v>
      </c>
      <c r="F53" s="17" t="s">
        <v>1774</v>
      </c>
      <c r="G53" s="17"/>
      <c r="H53" s="23">
        <v>42156</v>
      </c>
      <c r="I53" s="4"/>
      <c r="J53" s="4" t="str">
        <f t="shared" si="0"/>
        <v>○</v>
      </c>
      <c r="K53" s="3">
        <v>610116170</v>
      </c>
      <c r="L53" s="3" t="str">
        <f t="shared" si="1"/>
        <v>○</v>
      </c>
    </row>
    <row r="54" spans="1:12" x14ac:dyDescent="0.2">
      <c r="A54" s="17">
        <v>51</v>
      </c>
      <c r="B54" s="17">
        <v>610116196</v>
      </c>
      <c r="C54" s="17" t="s">
        <v>1775</v>
      </c>
      <c r="D54" s="17" t="s">
        <v>1776</v>
      </c>
      <c r="E54" s="17" t="s">
        <v>1777</v>
      </c>
      <c r="F54" s="17" t="s">
        <v>1778</v>
      </c>
      <c r="G54" s="17"/>
      <c r="H54" s="23">
        <v>42278</v>
      </c>
      <c r="I54" s="4"/>
      <c r="J54" s="4" t="str">
        <f t="shared" si="0"/>
        <v>○</v>
      </c>
      <c r="K54" s="3">
        <v>610116196</v>
      </c>
      <c r="L54" s="3" t="str">
        <f t="shared" si="1"/>
        <v>○</v>
      </c>
    </row>
    <row r="55" spans="1:12" x14ac:dyDescent="0.2">
      <c r="A55" s="17">
        <v>52</v>
      </c>
      <c r="B55" s="17">
        <v>610116238</v>
      </c>
      <c r="C55" s="17" t="s">
        <v>1779</v>
      </c>
      <c r="D55" s="17" t="s">
        <v>1780</v>
      </c>
      <c r="E55" s="17" t="s">
        <v>1781</v>
      </c>
      <c r="F55" s="17" t="s">
        <v>1782</v>
      </c>
      <c r="G55" s="17"/>
      <c r="H55" s="23">
        <v>42675</v>
      </c>
      <c r="I55" s="4"/>
      <c r="J55" s="4" t="str">
        <f t="shared" si="0"/>
        <v>○</v>
      </c>
      <c r="K55" s="3">
        <v>610116238</v>
      </c>
      <c r="L55" s="3" t="str">
        <f t="shared" si="1"/>
        <v>○</v>
      </c>
    </row>
    <row r="56" spans="1:12" x14ac:dyDescent="0.2">
      <c r="A56" s="17">
        <v>53</v>
      </c>
      <c r="B56" s="17">
        <v>610116287</v>
      </c>
      <c r="C56" s="17" t="s">
        <v>1783</v>
      </c>
      <c r="D56" s="17" t="s">
        <v>261</v>
      </c>
      <c r="E56" s="17" t="s">
        <v>1784</v>
      </c>
      <c r="F56" s="17" t="s">
        <v>1785</v>
      </c>
      <c r="G56" s="17"/>
      <c r="H56" s="23">
        <v>42826</v>
      </c>
      <c r="I56" s="4"/>
      <c r="J56" s="4" t="str">
        <f t="shared" si="0"/>
        <v>○</v>
      </c>
      <c r="K56" s="3">
        <v>610116287</v>
      </c>
      <c r="L56" s="3" t="str">
        <f t="shared" si="1"/>
        <v>○</v>
      </c>
    </row>
    <row r="57" spans="1:12" x14ac:dyDescent="0.2">
      <c r="A57" s="17">
        <v>54</v>
      </c>
      <c r="B57" s="17">
        <v>610116329</v>
      </c>
      <c r="C57" s="17" t="s">
        <v>1786</v>
      </c>
      <c r="D57" s="17" t="s">
        <v>1787</v>
      </c>
      <c r="E57" s="17" t="s">
        <v>1788</v>
      </c>
      <c r="F57" s="17" t="s">
        <v>1789</v>
      </c>
      <c r="G57" s="17"/>
      <c r="H57" s="23">
        <v>43070</v>
      </c>
      <c r="I57" s="4"/>
      <c r="J57" s="4" t="str">
        <f t="shared" si="0"/>
        <v>○</v>
      </c>
      <c r="K57" s="3">
        <v>610116329</v>
      </c>
      <c r="L57" s="3" t="str">
        <f t="shared" si="1"/>
        <v>○</v>
      </c>
    </row>
    <row r="58" spans="1:12" x14ac:dyDescent="0.2">
      <c r="A58" s="17">
        <v>55</v>
      </c>
      <c r="B58" s="17">
        <v>610116386</v>
      </c>
      <c r="C58" s="17" t="s">
        <v>1790</v>
      </c>
      <c r="D58" s="17"/>
      <c r="E58" s="17" t="s">
        <v>1791</v>
      </c>
      <c r="F58" s="17" t="s">
        <v>1792</v>
      </c>
      <c r="G58" s="17"/>
      <c r="H58" s="23">
        <v>43586</v>
      </c>
      <c r="I58" s="4"/>
      <c r="J58" s="4" t="str">
        <f t="shared" si="0"/>
        <v>○</v>
      </c>
      <c r="K58" s="3">
        <v>610116386</v>
      </c>
      <c r="L58" s="3" t="str">
        <f t="shared" si="1"/>
        <v>○</v>
      </c>
    </row>
    <row r="59" spans="1:12" x14ac:dyDescent="0.2">
      <c r="A59" s="17">
        <v>56</v>
      </c>
      <c r="B59" s="17">
        <v>610116444</v>
      </c>
      <c r="C59" s="17" t="s">
        <v>1793</v>
      </c>
      <c r="D59" s="17" t="s">
        <v>1794</v>
      </c>
      <c r="E59" s="17" t="s">
        <v>1795</v>
      </c>
      <c r="F59" s="17" t="s">
        <v>1796</v>
      </c>
      <c r="G59" s="17"/>
      <c r="H59" s="23">
        <v>43739</v>
      </c>
      <c r="I59" s="4"/>
      <c r="J59" s="4" t="str">
        <f t="shared" si="0"/>
        <v>○</v>
      </c>
      <c r="K59" s="3">
        <v>610116444</v>
      </c>
      <c r="L59" s="3" t="str">
        <f t="shared" si="1"/>
        <v>○</v>
      </c>
    </row>
    <row r="60" spans="1:12" x14ac:dyDescent="0.2">
      <c r="A60" s="17">
        <v>57</v>
      </c>
      <c r="B60" s="17">
        <v>610116501</v>
      </c>
      <c r="C60" s="17" t="s">
        <v>1797</v>
      </c>
      <c r="D60" s="17" t="s">
        <v>1798</v>
      </c>
      <c r="E60" s="17" t="s">
        <v>1799</v>
      </c>
      <c r="F60" s="17" t="s">
        <v>1800</v>
      </c>
      <c r="G60" s="17"/>
      <c r="H60" s="23">
        <v>43922</v>
      </c>
      <c r="I60" s="4"/>
      <c r="J60" s="4" t="str">
        <f t="shared" si="0"/>
        <v>○</v>
      </c>
      <c r="K60" s="3">
        <v>610116501</v>
      </c>
      <c r="L60" s="3" t="str">
        <f t="shared" si="1"/>
        <v>○</v>
      </c>
    </row>
    <row r="61" spans="1:12" x14ac:dyDescent="0.2">
      <c r="A61" s="17">
        <v>58</v>
      </c>
      <c r="B61" s="17">
        <v>610116519</v>
      </c>
      <c r="C61" s="17" t="s">
        <v>1801</v>
      </c>
      <c r="D61" s="17" t="s">
        <v>1801</v>
      </c>
      <c r="E61" s="17" t="s">
        <v>1802</v>
      </c>
      <c r="F61" s="17" t="s">
        <v>1803</v>
      </c>
      <c r="G61" s="17"/>
      <c r="H61" s="23">
        <v>44105</v>
      </c>
      <c r="I61" s="4"/>
      <c r="J61" s="4" t="str">
        <f t="shared" si="0"/>
        <v>○</v>
      </c>
      <c r="K61" s="3">
        <v>610116519</v>
      </c>
      <c r="L61" s="3" t="str">
        <f t="shared" si="1"/>
        <v>○</v>
      </c>
    </row>
    <row r="62" spans="1:12" x14ac:dyDescent="0.2">
      <c r="A62" s="17">
        <v>59</v>
      </c>
      <c r="B62" s="17">
        <v>610116535</v>
      </c>
      <c r="C62" s="17" t="s">
        <v>1804</v>
      </c>
      <c r="D62" s="17" t="s">
        <v>1805</v>
      </c>
      <c r="E62" s="17" t="s">
        <v>1806</v>
      </c>
      <c r="F62" s="17" t="s">
        <v>1807</v>
      </c>
      <c r="G62" s="17"/>
      <c r="H62" s="23">
        <v>44197</v>
      </c>
      <c r="I62" s="4"/>
      <c r="J62" s="4" t="str">
        <f t="shared" si="0"/>
        <v>○</v>
      </c>
      <c r="K62" s="3">
        <v>610116535</v>
      </c>
      <c r="L62" s="3" t="str">
        <f t="shared" si="1"/>
        <v>○</v>
      </c>
    </row>
    <row r="63" spans="1:12" x14ac:dyDescent="0.2">
      <c r="A63" s="17">
        <v>60</v>
      </c>
      <c r="B63" s="17">
        <v>610116543</v>
      </c>
      <c r="C63" s="17" t="s">
        <v>1808</v>
      </c>
      <c r="D63" s="17" t="s">
        <v>1809</v>
      </c>
      <c r="E63" s="17" t="s">
        <v>1810</v>
      </c>
      <c r="F63" s="17" t="s">
        <v>1811</v>
      </c>
      <c r="G63" s="17"/>
      <c r="H63" s="23">
        <v>44228</v>
      </c>
      <c r="I63" s="4"/>
      <c r="J63" s="4" t="str">
        <f t="shared" si="0"/>
        <v>○</v>
      </c>
      <c r="K63" s="3">
        <v>610116543</v>
      </c>
      <c r="L63" s="3" t="str">
        <f t="shared" si="1"/>
        <v>○</v>
      </c>
    </row>
    <row r="64" spans="1:12" x14ac:dyDescent="0.2">
      <c r="A64" s="17">
        <v>61</v>
      </c>
      <c r="B64" s="17">
        <v>610116550</v>
      </c>
      <c r="C64" s="17" t="s">
        <v>1812</v>
      </c>
      <c r="D64" s="17" t="s">
        <v>1813</v>
      </c>
      <c r="E64" s="17" t="s">
        <v>1814</v>
      </c>
      <c r="F64" s="17" t="s">
        <v>1815</v>
      </c>
      <c r="G64" s="17"/>
      <c r="H64" s="23">
        <v>44256</v>
      </c>
      <c r="I64" s="4"/>
      <c r="J64" s="4" t="str">
        <f t="shared" si="0"/>
        <v>○</v>
      </c>
      <c r="K64" s="3">
        <v>610116550</v>
      </c>
      <c r="L64" s="3" t="str">
        <f t="shared" si="1"/>
        <v>○</v>
      </c>
    </row>
    <row r="65" spans="1:12" x14ac:dyDescent="0.2">
      <c r="A65" s="17">
        <v>62</v>
      </c>
      <c r="B65" s="17">
        <v>610116576</v>
      </c>
      <c r="C65" s="17" t="s">
        <v>1816</v>
      </c>
      <c r="D65" s="17" t="s">
        <v>1817</v>
      </c>
      <c r="E65" s="17" t="s">
        <v>1818</v>
      </c>
      <c r="F65" s="17" t="s">
        <v>1819</v>
      </c>
      <c r="G65" s="17"/>
      <c r="H65" s="23">
        <v>44470</v>
      </c>
      <c r="I65" s="4"/>
      <c r="J65" s="4" t="str">
        <f t="shared" si="0"/>
        <v>○</v>
      </c>
      <c r="K65" s="3">
        <v>610116576</v>
      </c>
      <c r="L65" s="3" t="str">
        <f t="shared" si="1"/>
        <v>○</v>
      </c>
    </row>
    <row r="66" spans="1:12" x14ac:dyDescent="0.2">
      <c r="A66" s="17">
        <v>63</v>
      </c>
      <c r="B66" s="17">
        <v>610116592</v>
      </c>
      <c r="C66" s="17" t="s">
        <v>1820</v>
      </c>
      <c r="D66" s="17" t="s">
        <v>1821</v>
      </c>
      <c r="E66" s="17" t="s">
        <v>1822</v>
      </c>
      <c r="F66" s="17" t="s">
        <v>1823</v>
      </c>
      <c r="G66" s="17"/>
      <c r="H66" s="23">
        <v>44562</v>
      </c>
      <c r="I66" s="4"/>
      <c r="J66" s="4" t="str">
        <f t="shared" si="0"/>
        <v>○</v>
      </c>
      <c r="K66" s="3">
        <v>610116592</v>
      </c>
      <c r="L66" s="3" t="str">
        <f t="shared" si="1"/>
        <v>○</v>
      </c>
    </row>
    <row r="67" spans="1:12" x14ac:dyDescent="0.2">
      <c r="A67" s="17">
        <v>64</v>
      </c>
      <c r="B67" s="17">
        <v>610116600</v>
      </c>
      <c r="C67" s="17" t="s">
        <v>1824</v>
      </c>
      <c r="D67" s="17" t="s">
        <v>72</v>
      </c>
      <c r="E67" s="17" t="s">
        <v>1825</v>
      </c>
      <c r="F67" s="17" t="s">
        <v>1826</v>
      </c>
      <c r="G67" s="17"/>
      <c r="H67" s="23">
        <v>44593</v>
      </c>
      <c r="I67" s="4"/>
      <c r="J67" s="4" t="str">
        <f t="shared" si="0"/>
        <v>○</v>
      </c>
      <c r="K67" s="3">
        <v>610116600</v>
      </c>
      <c r="L67" s="3" t="str">
        <f t="shared" si="1"/>
        <v>○</v>
      </c>
    </row>
    <row r="68" spans="1:12" x14ac:dyDescent="0.2">
      <c r="A68" s="17">
        <v>65</v>
      </c>
      <c r="B68" s="17">
        <v>610116618</v>
      </c>
      <c r="C68" s="17" t="s">
        <v>1827</v>
      </c>
      <c r="D68" s="17"/>
      <c r="E68" s="17" t="s">
        <v>1828</v>
      </c>
      <c r="F68" s="17" t="s">
        <v>1829</v>
      </c>
      <c r="G68" s="17"/>
      <c r="H68" s="23">
        <v>44682</v>
      </c>
      <c r="I68" s="4"/>
      <c r="J68" s="4" t="str">
        <f t="shared" ref="J68:J131" si="2">IF(ISERROR(VLOOKUP(B68,$K:$L,2,FALSE)),"×",VLOOKUP(B68,$K:$L,2,FALSE))</f>
        <v>○</v>
      </c>
      <c r="K68" s="3">
        <v>610116618</v>
      </c>
      <c r="L68" s="3" t="str">
        <f t="shared" si="1"/>
        <v>○</v>
      </c>
    </row>
    <row r="69" spans="1:12" x14ac:dyDescent="0.2">
      <c r="A69" s="17">
        <v>66</v>
      </c>
      <c r="B69" s="17">
        <v>610116626</v>
      </c>
      <c r="C69" s="17" t="s">
        <v>1830</v>
      </c>
      <c r="D69" s="17"/>
      <c r="E69" s="17" t="s">
        <v>1831</v>
      </c>
      <c r="F69" s="17" t="s">
        <v>1832</v>
      </c>
      <c r="G69" s="17"/>
      <c r="H69" s="23">
        <v>44682</v>
      </c>
      <c r="I69" s="4"/>
      <c r="J69" s="4" t="str">
        <f t="shared" si="2"/>
        <v>○</v>
      </c>
      <c r="K69" s="3">
        <v>610116626</v>
      </c>
      <c r="L69" s="3" t="str">
        <f t="shared" ref="L69:L132" si="3">IF(K69="","","○")</f>
        <v>○</v>
      </c>
    </row>
    <row r="70" spans="1:12" x14ac:dyDescent="0.2">
      <c r="A70" s="17">
        <v>67</v>
      </c>
      <c r="B70" s="17">
        <v>610116634</v>
      </c>
      <c r="C70" s="17" t="s">
        <v>1833</v>
      </c>
      <c r="D70" s="17" t="s">
        <v>1834</v>
      </c>
      <c r="E70" s="17" t="s">
        <v>1835</v>
      </c>
      <c r="F70" s="17" t="s">
        <v>1836</v>
      </c>
      <c r="G70" s="17"/>
      <c r="H70" s="23">
        <v>44713</v>
      </c>
      <c r="I70" s="4"/>
      <c r="J70" s="4" t="str">
        <f t="shared" si="2"/>
        <v>○</v>
      </c>
      <c r="K70" s="3">
        <v>610116634</v>
      </c>
      <c r="L70" s="3" t="str">
        <f t="shared" si="3"/>
        <v>○</v>
      </c>
    </row>
    <row r="71" spans="1:12" x14ac:dyDescent="0.2">
      <c r="A71" s="17">
        <v>68</v>
      </c>
      <c r="B71" s="17">
        <v>610116642</v>
      </c>
      <c r="C71" s="17" t="s">
        <v>1837</v>
      </c>
      <c r="D71" s="17" t="s">
        <v>1838</v>
      </c>
      <c r="E71" s="17" t="s">
        <v>1839</v>
      </c>
      <c r="F71" s="17" t="s">
        <v>1840</v>
      </c>
      <c r="G71" s="17"/>
      <c r="H71" s="23">
        <v>44713</v>
      </c>
      <c r="I71" s="4"/>
      <c r="J71" s="4" t="str">
        <f t="shared" si="2"/>
        <v>○</v>
      </c>
      <c r="K71" s="3">
        <v>610116642</v>
      </c>
      <c r="L71" s="3" t="str">
        <f t="shared" si="3"/>
        <v>○</v>
      </c>
    </row>
    <row r="72" spans="1:12" x14ac:dyDescent="0.2">
      <c r="A72" s="17">
        <v>69</v>
      </c>
      <c r="B72" s="17">
        <v>610116659</v>
      </c>
      <c r="C72" s="17" t="s">
        <v>1841</v>
      </c>
      <c r="D72" s="17" t="s">
        <v>1842</v>
      </c>
      <c r="E72" s="17" t="s">
        <v>1843</v>
      </c>
      <c r="F72" s="17" t="s">
        <v>1844</v>
      </c>
      <c r="G72" s="17"/>
      <c r="H72" s="23">
        <v>44896</v>
      </c>
      <c r="I72" s="4"/>
      <c r="J72" s="4" t="str">
        <f t="shared" si="2"/>
        <v>○</v>
      </c>
      <c r="K72" s="3">
        <v>610116659</v>
      </c>
      <c r="L72" s="3" t="str">
        <f t="shared" si="3"/>
        <v>○</v>
      </c>
    </row>
    <row r="73" spans="1:12" x14ac:dyDescent="0.2">
      <c r="A73" s="17">
        <v>70</v>
      </c>
      <c r="B73" s="17">
        <v>610116675</v>
      </c>
      <c r="C73" s="17" t="s">
        <v>1845</v>
      </c>
      <c r="D73" s="17" t="s">
        <v>1846</v>
      </c>
      <c r="E73" s="17" t="s">
        <v>1847</v>
      </c>
      <c r="F73" s="17" t="s">
        <v>1848</v>
      </c>
      <c r="G73" s="17"/>
      <c r="H73" s="23">
        <v>45047</v>
      </c>
      <c r="I73" s="4"/>
      <c r="J73" s="4" t="str">
        <f t="shared" si="2"/>
        <v>○</v>
      </c>
      <c r="K73" s="3">
        <v>610116675</v>
      </c>
      <c r="L73" s="3" t="str">
        <f t="shared" si="3"/>
        <v>○</v>
      </c>
    </row>
    <row r="74" spans="1:12" x14ac:dyDescent="0.2">
      <c r="A74" s="17">
        <v>71</v>
      </c>
      <c r="B74" s="17">
        <v>610116683</v>
      </c>
      <c r="C74" s="17" t="s">
        <v>1849</v>
      </c>
      <c r="D74" s="17" t="s">
        <v>1850</v>
      </c>
      <c r="E74" s="17" t="s">
        <v>1851</v>
      </c>
      <c r="F74" s="17" t="s">
        <v>1852</v>
      </c>
      <c r="G74" s="17"/>
      <c r="H74" s="23">
        <v>45292</v>
      </c>
      <c r="I74" s="4"/>
      <c r="J74" s="4" t="str">
        <f t="shared" si="2"/>
        <v>○</v>
      </c>
      <c r="K74" s="3">
        <v>610116683</v>
      </c>
      <c r="L74" s="3" t="str">
        <f t="shared" si="3"/>
        <v>○</v>
      </c>
    </row>
    <row r="75" spans="1:12" x14ac:dyDescent="0.2">
      <c r="A75" s="17">
        <v>72</v>
      </c>
      <c r="B75" s="17">
        <v>610116691</v>
      </c>
      <c r="C75" s="17" t="s">
        <v>1853</v>
      </c>
      <c r="D75" s="17" t="s">
        <v>1854</v>
      </c>
      <c r="E75" s="17" t="s">
        <v>1855</v>
      </c>
      <c r="F75" s="17" t="s">
        <v>1856</v>
      </c>
      <c r="G75" s="17"/>
      <c r="H75" s="23">
        <v>45352</v>
      </c>
      <c r="I75" s="4"/>
      <c r="J75" s="4" t="str">
        <f t="shared" si="2"/>
        <v>○</v>
      </c>
      <c r="K75" s="3">
        <v>610116691</v>
      </c>
      <c r="L75" s="3" t="str">
        <f t="shared" si="3"/>
        <v>○</v>
      </c>
    </row>
    <row r="76" spans="1:12" x14ac:dyDescent="0.2">
      <c r="A76" s="17">
        <v>73</v>
      </c>
      <c r="B76" s="17">
        <v>610116717</v>
      </c>
      <c r="C76" s="17" t="s">
        <v>1857</v>
      </c>
      <c r="D76" s="17" t="s">
        <v>1858</v>
      </c>
      <c r="E76" s="17" t="s">
        <v>1859</v>
      </c>
      <c r="F76" s="17" t="s">
        <v>1860</v>
      </c>
      <c r="G76" s="17"/>
      <c r="H76" s="23">
        <v>45392</v>
      </c>
      <c r="I76" s="4"/>
      <c r="J76" s="4" t="str">
        <f t="shared" si="2"/>
        <v>○</v>
      </c>
      <c r="K76" s="3">
        <v>610116717</v>
      </c>
      <c r="L76" s="3" t="str">
        <f t="shared" si="3"/>
        <v>○</v>
      </c>
    </row>
    <row r="77" spans="1:12" x14ac:dyDescent="0.2">
      <c r="A77" s="17">
        <v>74</v>
      </c>
      <c r="B77" s="17">
        <v>610116741</v>
      </c>
      <c r="C77" s="17" t="s">
        <v>1861</v>
      </c>
      <c r="D77" s="17" t="s">
        <v>1862</v>
      </c>
      <c r="E77" s="17" t="s">
        <v>1863</v>
      </c>
      <c r="F77" s="17" t="s">
        <v>1864</v>
      </c>
      <c r="G77" s="17"/>
      <c r="H77" s="23">
        <v>45553</v>
      </c>
      <c r="I77" s="4"/>
      <c r="J77" s="4" t="str">
        <f t="shared" si="2"/>
        <v>○</v>
      </c>
      <c r="K77" s="3">
        <v>610116741</v>
      </c>
      <c r="L77" s="3" t="str">
        <f t="shared" si="3"/>
        <v>○</v>
      </c>
    </row>
    <row r="78" spans="1:12" x14ac:dyDescent="0.2">
      <c r="A78" s="17">
        <v>75</v>
      </c>
      <c r="B78" s="17">
        <v>610116758</v>
      </c>
      <c r="C78" s="17" t="s">
        <v>1865</v>
      </c>
      <c r="D78" s="17" t="s">
        <v>1866</v>
      </c>
      <c r="E78" s="17" t="s">
        <v>1867</v>
      </c>
      <c r="F78" s="17" t="s">
        <v>1868</v>
      </c>
      <c r="G78" s="17"/>
      <c r="H78" s="23">
        <v>45566</v>
      </c>
      <c r="I78" s="4"/>
      <c r="J78" s="4" t="str">
        <f t="shared" si="2"/>
        <v>○</v>
      </c>
      <c r="K78" s="3">
        <v>610116758</v>
      </c>
      <c r="L78" s="3" t="str">
        <f t="shared" si="3"/>
        <v>○</v>
      </c>
    </row>
    <row r="79" spans="1:12" x14ac:dyDescent="0.2">
      <c r="A79" s="17">
        <v>76</v>
      </c>
      <c r="B79" s="17">
        <v>610116766</v>
      </c>
      <c r="C79" s="17" t="s">
        <v>1869</v>
      </c>
      <c r="D79" s="17" t="s">
        <v>1870</v>
      </c>
      <c r="E79" s="17" t="s">
        <v>1871</v>
      </c>
      <c r="F79" s="17" t="s">
        <v>1872</v>
      </c>
      <c r="G79" s="17"/>
      <c r="H79" s="23">
        <v>45658</v>
      </c>
      <c r="I79" s="4"/>
      <c r="J79" s="4" t="str">
        <f t="shared" si="2"/>
        <v>○</v>
      </c>
      <c r="K79" s="3">
        <v>610116766</v>
      </c>
      <c r="L79" s="3" t="str">
        <f t="shared" si="3"/>
        <v>○</v>
      </c>
    </row>
    <row r="80" spans="1:12" x14ac:dyDescent="0.2">
      <c r="A80" s="17">
        <v>77</v>
      </c>
      <c r="B80" s="17">
        <v>610116782</v>
      </c>
      <c r="C80" s="17" t="s">
        <v>1873</v>
      </c>
      <c r="D80" s="17" t="s">
        <v>1874</v>
      </c>
      <c r="E80" s="17" t="s">
        <v>1875</v>
      </c>
      <c r="F80" s="17" t="s">
        <v>1876</v>
      </c>
      <c r="G80" s="17"/>
      <c r="H80" s="23">
        <v>45658</v>
      </c>
      <c r="I80" s="4"/>
      <c r="J80" s="4" t="str">
        <f t="shared" si="2"/>
        <v>○</v>
      </c>
      <c r="K80" s="3">
        <v>610116782</v>
      </c>
      <c r="L80" s="3" t="str">
        <f t="shared" si="3"/>
        <v>○</v>
      </c>
    </row>
    <row r="81" spans="1:12" x14ac:dyDescent="0.2">
      <c r="A81" s="17">
        <v>78</v>
      </c>
      <c r="B81" s="17">
        <v>610116790</v>
      </c>
      <c r="C81" s="17" t="s">
        <v>1877</v>
      </c>
      <c r="D81" s="17" t="s">
        <v>1878</v>
      </c>
      <c r="E81" s="17" t="s">
        <v>1879</v>
      </c>
      <c r="F81" s="17" t="s">
        <v>1880</v>
      </c>
      <c r="G81" s="17"/>
      <c r="H81" s="23">
        <v>45698</v>
      </c>
      <c r="I81" s="4"/>
      <c r="J81" s="4" t="str">
        <f t="shared" si="2"/>
        <v>○</v>
      </c>
      <c r="K81" s="3">
        <v>610116790</v>
      </c>
      <c r="L81" s="3" t="str">
        <f t="shared" si="3"/>
        <v>○</v>
      </c>
    </row>
    <row r="82" spans="1:12" x14ac:dyDescent="0.2">
      <c r="A82" s="17">
        <v>79</v>
      </c>
      <c r="B82" s="17">
        <v>610116816</v>
      </c>
      <c r="C82" s="17" t="s">
        <v>1881</v>
      </c>
      <c r="D82" s="17" t="s">
        <v>1882</v>
      </c>
      <c r="E82" s="17" t="s">
        <v>1883</v>
      </c>
      <c r="F82" s="17" t="s">
        <v>1884</v>
      </c>
      <c r="G82" s="17"/>
      <c r="H82" s="23">
        <v>45931</v>
      </c>
      <c r="I82" s="4"/>
      <c r="J82" s="4" t="str">
        <f t="shared" si="2"/>
        <v>○</v>
      </c>
      <c r="K82" s="3">
        <v>610116816</v>
      </c>
      <c r="L82" s="3" t="str">
        <f t="shared" si="3"/>
        <v>○</v>
      </c>
    </row>
    <row r="83" spans="1:12" x14ac:dyDescent="0.2">
      <c r="A83" s="17">
        <v>80</v>
      </c>
      <c r="B83" s="17">
        <v>610116840</v>
      </c>
      <c r="C83" s="17" t="s">
        <v>1885</v>
      </c>
      <c r="D83" s="17" t="s">
        <v>109</v>
      </c>
      <c r="E83" s="17" t="s">
        <v>1886</v>
      </c>
      <c r="F83" s="17" t="s">
        <v>1887</v>
      </c>
      <c r="G83" s="17"/>
      <c r="H83" s="23">
        <v>45976</v>
      </c>
      <c r="I83" s="4"/>
      <c r="J83" s="4" t="str">
        <f t="shared" si="2"/>
        <v>○</v>
      </c>
      <c r="K83" s="3">
        <v>610116840</v>
      </c>
      <c r="L83" s="3" t="str">
        <f t="shared" si="3"/>
        <v>○</v>
      </c>
    </row>
    <row r="84" spans="1:12" x14ac:dyDescent="0.2">
      <c r="A84" s="17">
        <v>81</v>
      </c>
      <c r="B84" s="17">
        <v>610410219</v>
      </c>
      <c r="C84" s="17" t="s">
        <v>1888</v>
      </c>
      <c r="D84" s="17" t="s">
        <v>1641</v>
      </c>
      <c r="E84" s="17" t="s">
        <v>1889</v>
      </c>
      <c r="F84" s="17" t="s">
        <v>1890</v>
      </c>
      <c r="G84" s="17"/>
      <c r="H84" s="23">
        <v>39904</v>
      </c>
      <c r="I84" s="4"/>
      <c r="J84" s="4" t="str">
        <f t="shared" si="2"/>
        <v>○</v>
      </c>
      <c r="K84" s="3">
        <v>610410219</v>
      </c>
      <c r="L84" s="3" t="str">
        <f t="shared" si="3"/>
        <v>○</v>
      </c>
    </row>
    <row r="85" spans="1:12" x14ac:dyDescent="0.2">
      <c r="A85" s="17">
        <v>82</v>
      </c>
      <c r="B85" s="17">
        <v>610410912</v>
      </c>
      <c r="C85" s="17" t="s">
        <v>1891</v>
      </c>
      <c r="D85" s="17" t="s">
        <v>1892</v>
      </c>
      <c r="E85" s="17" t="s">
        <v>1893</v>
      </c>
      <c r="F85" s="17" t="s">
        <v>1894</v>
      </c>
      <c r="G85" s="17"/>
      <c r="H85" s="23">
        <v>39904</v>
      </c>
      <c r="I85" s="4"/>
      <c r="J85" s="4" t="str">
        <f t="shared" si="2"/>
        <v>○</v>
      </c>
      <c r="K85" s="3">
        <v>610410912</v>
      </c>
      <c r="L85" s="3" t="str">
        <f t="shared" si="3"/>
        <v>○</v>
      </c>
    </row>
    <row r="86" spans="1:12" x14ac:dyDescent="0.2">
      <c r="A86" s="17">
        <v>83</v>
      </c>
      <c r="B86" s="17">
        <v>610411233</v>
      </c>
      <c r="C86" s="17" t="s">
        <v>1895</v>
      </c>
      <c r="D86" s="17" t="s">
        <v>1896</v>
      </c>
      <c r="E86" s="17" t="s">
        <v>1897</v>
      </c>
      <c r="F86" s="17" t="s">
        <v>1898</v>
      </c>
      <c r="G86" s="17"/>
      <c r="H86" s="23">
        <v>39904</v>
      </c>
      <c r="I86" s="4"/>
      <c r="J86" s="4" t="str">
        <f t="shared" si="2"/>
        <v>○</v>
      </c>
      <c r="K86" s="3">
        <v>610411233</v>
      </c>
      <c r="L86" s="3" t="str">
        <f t="shared" si="3"/>
        <v>○</v>
      </c>
    </row>
    <row r="87" spans="1:12" x14ac:dyDescent="0.2">
      <c r="A87" s="17">
        <v>84</v>
      </c>
      <c r="B87" s="17">
        <v>610411316</v>
      </c>
      <c r="C87" s="17" t="s">
        <v>1899</v>
      </c>
      <c r="D87" s="17"/>
      <c r="E87" s="17" t="s">
        <v>1900</v>
      </c>
      <c r="F87" s="17" t="s">
        <v>1901</v>
      </c>
      <c r="G87" s="17"/>
      <c r="H87" s="23">
        <v>39904</v>
      </c>
      <c r="I87" s="4"/>
      <c r="J87" s="4" t="str">
        <f t="shared" si="2"/>
        <v>○</v>
      </c>
      <c r="K87" s="3">
        <v>610411316</v>
      </c>
      <c r="L87" s="3" t="str">
        <f t="shared" si="3"/>
        <v>○</v>
      </c>
    </row>
    <row r="88" spans="1:12" x14ac:dyDescent="0.2">
      <c r="A88" s="17">
        <v>85</v>
      </c>
      <c r="B88" s="17">
        <v>610411381</v>
      </c>
      <c r="C88" s="17" t="s">
        <v>1902</v>
      </c>
      <c r="D88" s="17" t="s">
        <v>1903</v>
      </c>
      <c r="E88" s="17" t="s">
        <v>1904</v>
      </c>
      <c r="F88" s="17" t="s">
        <v>1905</v>
      </c>
      <c r="G88" s="17"/>
      <c r="H88" s="23">
        <v>39904</v>
      </c>
      <c r="I88" s="4"/>
      <c r="J88" s="4" t="str">
        <f t="shared" si="2"/>
        <v>○</v>
      </c>
      <c r="K88" s="3">
        <v>610411381</v>
      </c>
      <c r="L88" s="3" t="str">
        <f t="shared" si="3"/>
        <v>○</v>
      </c>
    </row>
    <row r="89" spans="1:12" x14ac:dyDescent="0.2">
      <c r="A89" s="17">
        <v>86</v>
      </c>
      <c r="B89" s="17">
        <v>610411621</v>
      </c>
      <c r="C89" s="17" t="s">
        <v>1906</v>
      </c>
      <c r="D89" s="17" t="s">
        <v>1907</v>
      </c>
      <c r="E89" s="17" t="s">
        <v>1908</v>
      </c>
      <c r="F89" s="17" t="s">
        <v>1909</v>
      </c>
      <c r="G89" s="17"/>
      <c r="H89" s="23">
        <v>41365</v>
      </c>
      <c r="I89" s="4"/>
      <c r="J89" s="4" t="str">
        <f t="shared" si="2"/>
        <v>○</v>
      </c>
      <c r="K89" s="3">
        <v>610411621</v>
      </c>
      <c r="L89" s="3" t="str">
        <f t="shared" si="3"/>
        <v>○</v>
      </c>
    </row>
    <row r="90" spans="1:12" x14ac:dyDescent="0.2">
      <c r="A90" s="17">
        <v>87</v>
      </c>
      <c r="B90" s="17">
        <v>610411670</v>
      </c>
      <c r="C90" s="17" t="s">
        <v>1910</v>
      </c>
      <c r="D90" s="17" t="s">
        <v>1910</v>
      </c>
      <c r="E90" s="17" t="s">
        <v>1911</v>
      </c>
      <c r="F90" s="17" t="s">
        <v>1912</v>
      </c>
      <c r="G90" s="17"/>
      <c r="H90" s="23">
        <v>43101</v>
      </c>
      <c r="I90" s="4"/>
      <c r="J90" s="4" t="str">
        <f t="shared" si="2"/>
        <v>○</v>
      </c>
      <c r="K90" s="3">
        <v>610411670</v>
      </c>
      <c r="L90" s="3" t="str">
        <f t="shared" si="3"/>
        <v>○</v>
      </c>
    </row>
    <row r="91" spans="1:12" x14ac:dyDescent="0.2">
      <c r="A91" s="17">
        <v>88</v>
      </c>
      <c r="B91" s="17">
        <v>610411746</v>
      </c>
      <c r="C91" s="17" t="s">
        <v>1913</v>
      </c>
      <c r="D91" s="17" t="s">
        <v>1913</v>
      </c>
      <c r="E91" s="17" t="s">
        <v>1914</v>
      </c>
      <c r="F91" s="17" t="s">
        <v>1915</v>
      </c>
      <c r="G91" s="17"/>
      <c r="H91" s="23">
        <v>45231</v>
      </c>
      <c r="I91" s="4"/>
      <c r="J91" s="4" t="str">
        <f t="shared" si="2"/>
        <v>○</v>
      </c>
      <c r="K91" s="3">
        <v>610411746</v>
      </c>
      <c r="L91" s="3" t="str">
        <f t="shared" si="3"/>
        <v>○</v>
      </c>
    </row>
    <row r="92" spans="1:12" x14ac:dyDescent="0.2">
      <c r="A92" s="17">
        <v>89</v>
      </c>
      <c r="B92" s="17">
        <v>610411753</v>
      </c>
      <c r="C92" s="17" t="s">
        <v>1916</v>
      </c>
      <c r="D92" s="17" t="s">
        <v>1917</v>
      </c>
      <c r="E92" s="17" t="s">
        <v>1918</v>
      </c>
      <c r="F92" s="17" t="s">
        <v>1919</v>
      </c>
      <c r="G92" s="17" t="s">
        <v>1920</v>
      </c>
      <c r="H92" s="23">
        <v>45231</v>
      </c>
      <c r="I92" s="4">
        <v>40</v>
      </c>
      <c r="J92" s="4" t="str">
        <f t="shared" si="2"/>
        <v>○</v>
      </c>
      <c r="K92" s="3">
        <v>610411753</v>
      </c>
      <c r="L92" s="3" t="str">
        <f t="shared" si="3"/>
        <v>○</v>
      </c>
    </row>
    <row r="93" spans="1:12" x14ac:dyDescent="0.2">
      <c r="A93" s="17">
        <v>90</v>
      </c>
      <c r="B93" s="17">
        <v>610411795</v>
      </c>
      <c r="C93" s="17" t="s">
        <v>1921</v>
      </c>
      <c r="D93" s="17" t="s">
        <v>1922</v>
      </c>
      <c r="E93" s="17" t="s">
        <v>1923</v>
      </c>
      <c r="F93" s="17" t="s">
        <v>1924</v>
      </c>
      <c r="G93" s="17" t="s">
        <v>1925</v>
      </c>
      <c r="H93" s="23">
        <v>45931</v>
      </c>
      <c r="I93" s="4"/>
      <c r="J93" s="4" t="str">
        <f t="shared" si="2"/>
        <v>○</v>
      </c>
      <c r="K93" s="3">
        <v>610411795</v>
      </c>
      <c r="L93" s="3" t="str">
        <f t="shared" si="3"/>
        <v>○</v>
      </c>
    </row>
    <row r="94" spans="1:12" x14ac:dyDescent="0.2">
      <c r="A94" s="17">
        <v>91</v>
      </c>
      <c r="B94" s="17">
        <v>610711053</v>
      </c>
      <c r="C94" s="17" t="s">
        <v>1926</v>
      </c>
      <c r="D94" s="17"/>
      <c r="E94" s="17" t="s">
        <v>1927</v>
      </c>
      <c r="F94" s="17" t="s">
        <v>1928</v>
      </c>
      <c r="G94" s="17"/>
      <c r="H94" s="23">
        <v>39904</v>
      </c>
      <c r="I94" s="4"/>
      <c r="J94" s="4" t="str">
        <f t="shared" si="2"/>
        <v>○</v>
      </c>
      <c r="K94" s="3">
        <v>610711053</v>
      </c>
      <c r="L94" s="3" t="str">
        <f t="shared" si="3"/>
        <v>○</v>
      </c>
    </row>
    <row r="95" spans="1:12" x14ac:dyDescent="0.2">
      <c r="A95" s="17">
        <v>92</v>
      </c>
      <c r="B95" s="17">
        <v>610711129</v>
      </c>
      <c r="C95" s="17" t="s">
        <v>1929</v>
      </c>
      <c r="D95" s="17" t="s">
        <v>261</v>
      </c>
      <c r="E95" s="17" t="s">
        <v>1930</v>
      </c>
      <c r="F95" s="17" t="s">
        <v>1367</v>
      </c>
      <c r="G95" s="17" t="s">
        <v>1931</v>
      </c>
      <c r="H95" s="23">
        <v>36557</v>
      </c>
      <c r="I95" s="4">
        <v>70</v>
      </c>
      <c r="J95" s="4" t="str">
        <f t="shared" si="2"/>
        <v>○</v>
      </c>
      <c r="K95" s="3">
        <v>610711129</v>
      </c>
      <c r="L95" s="3" t="str">
        <f t="shared" si="3"/>
        <v>○</v>
      </c>
    </row>
    <row r="96" spans="1:12" x14ac:dyDescent="0.2">
      <c r="A96" s="17">
        <v>93</v>
      </c>
      <c r="B96" s="17">
        <v>610711236</v>
      </c>
      <c r="C96" s="17" t="s">
        <v>1932</v>
      </c>
      <c r="D96" s="17"/>
      <c r="E96" s="17" t="s">
        <v>1933</v>
      </c>
      <c r="F96" s="17" t="s">
        <v>1934</v>
      </c>
      <c r="G96" s="17"/>
      <c r="H96" s="23">
        <v>39904</v>
      </c>
      <c r="I96" s="4"/>
      <c r="J96" s="4" t="str">
        <f t="shared" si="2"/>
        <v>○</v>
      </c>
      <c r="K96" s="3">
        <v>610711236</v>
      </c>
      <c r="L96" s="3" t="str">
        <f t="shared" si="3"/>
        <v>○</v>
      </c>
    </row>
    <row r="97" spans="1:12" x14ac:dyDescent="0.2">
      <c r="A97" s="17">
        <v>94</v>
      </c>
      <c r="B97" s="17">
        <v>610711624</v>
      </c>
      <c r="C97" s="17" t="s">
        <v>1935</v>
      </c>
      <c r="D97" s="17"/>
      <c r="E97" s="17" t="s">
        <v>1936</v>
      </c>
      <c r="F97" s="17" t="s">
        <v>1937</v>
      </c>
      <c r="G97" s="17"/>
      <c r="H97" s="23">
        <v>39904</v>
      </c>
      <c r="I97" s="4"/>
      <c r="J97" s="4" t="str">
        <f t="shared" si="2"/>
        <v>○</v>
      </c>
      <c r="K97" s="3">
        <v>610711624</v>
      </c>
      <c r="L97" s="3" t="str">
        <f t="shared" si="3"/>
        <v>○</v>
      </c>
    </row>
    <row r="98" spans="1:12" x14ac:dyDescent="0.2">
      <c r="A98" s="17">
        <v>95</v>
      </c>
      <c r="B98" s="17">
        <v>610711657</v>
      </c>
      <c r="C98" s="17" t="s">
        <v>1938</v>
      </c>
      <c r="D98" s="17"/>
      <c r="E98" s="17" t="s">
        <v>1939</v>
      </c>
      <c r="F98" s="17" t="s">
        <v>1940</v>
      </c>
      <c r="G98" s="17"/>
      <c r="H98" s="23">
        <v>39904</v>
      </c>
      <c r="I98" s="4"/>
      <c r="J98" s="4" t="str">
        <f t="shared" si="2"/>
        <v>○</v>
      </c>
      <c r="K98" s="3">
        <v>610711657</v>
      </c>
      <c r="L98" s="3" t="str">
        <f t="shared" si="3"/>
        <v>○</v>
      </c>
    </row>
    <row r="99" spans="1:12" x14ac:dyDescent="0.2">
      <c r="A99" s="17">
        <v>96</v>
      </c>
      <c r="B99" s="17">
        <v>610711707</v>
      </c>
      <c r="C99" s="17" t="s">
        <v>1941</v>
      </c>
      <c r="D99" s="17" t="s">
        <v>1941</v>
      </c>
      <c r="E99" s="17" t="s">
        <v>1942</v>
      </c>
      <c r="F99" s="17" t="s">
        <v>1943</v>
      </c>
      <c r="G99" s="17"/>
      <c r="H99" s="23">
        <v>39904</v>
      </c>
      <c r="I99" s="4"/>
      <c r="J99" s="4" t="str">
        <f t="shared" si="2"/>
        <v>○</v>
      </c>
      <c r="K99" s="3">
        <v>610711707</v>
      </c>
      <c r="L99" s="3" t="str">
        <f t="shared" si="3"/>
        <v>○</v>
      </c>
    </row>
    <row r="100" spans="1:12" x14ac:dyDescent="0.2">
      <c r="A100" s="17">
        <v>97</v>
      </c>
      <c r="B100" s="17">
        <v>610711723</v>
      </c>
      <c r="C100" s="17" t="s">
        <v>1944</v>
      </c>
      <c r="D100" s="17"/>
      <c r="E100" s="17" t="s">
        <v>1945</v>
      </c>
      <c r="F100" s="17" t="s">
        <v>1946</v>
      </c>
      <c r="G100" s="17"/>
      <c r="H100" s="23">
        <v>39904</v>
      </c>
      <c r="I100" s="4"/>
      <c r="J100" s="4" t="str">
        <f t="shared" si="2"/>
        <v>○</v>
      </c>
      <c r="K100" s="3">
        <v>610711723</v>
      </c>
      <c r="L100" s="3" t="str">
        <f t="shared" si="3"/>
        <v>○</v>
      </c>
    </row>
    <row r="101" spans="1:12" x14ac:dyDescent="0.2">
      <c r="A101" s="17">
        <v>98</v>
      </c>
      <c r="B101" s="17">
        <v>610711905</v>
      </c>
      <c r="C101" s="17" t="s">
        <v>1947</v>
      </c>
      <c r="D101" s="17" t="s">
        <v>1948</v>
      </c>
      <c r="E101" s="17" t="s">
        <v>1949</v>
      </c>
      <c r="F101" s="17" t="s">
        <v>1950</v>
      </c>
      <c r="G101" s="17"/>
      <c r="H101" s="23">
        <v>39904</v>
      </c>
      <c r="I101" s="4"/>
      <c r="J101" s="4" t="str">
        <f t="shared" si="2"/>
        <v>○</v>
      </c>
      <c r="K101" s="3">
        <v>610711905</v>
      </c>
      <c r="L101" s="3" t="str">
        <f t="shared" si="3"/>
        <v>○</v>
      </c>
    </row>
    <row r="102" spans="1:12" x14ac:dyDescent="0.2">
      <c r="A102" s="17">
        <v>99</v>
      </c>
      <c r="B102" s="17">
        <v>610712077</v>
      </c>
      <c r="C102" s="17" t="s">
        <v>1951</v>
      </c>
      <c r="D102" s="17"/>
      <c r="E102" s="17" t="s">
        <v>1952</v>
      </c>
      <c r="F102" s="17" t="s">
        <v>1953</v>
      </c>
      <c r="G102" s="17"/>
      <c r="H102" s="23">
        <v>39904</v>
      </c>
      <c r="I102" s="4"/>
      <c r="J102" s="4" t="str">
        <f t="shared" si="2"/>
        <v>○</v>
      </c>
      <c r="K102" s="3">
        <v>610712077</v>
      </c>
      <c r="L102" s="3" t="str">
        <f t="shared" si="3"/>
        <v>○</v>
      </c>
    </row>
    <row r="103" spans="1:12" x14ac:dyDescent="0.2">
      <c r="A103" s="17">
        <v>100</v>
      </c>
      <c r="B103" s="17">
        <v>610712093</v>
      </c>
      <c r="C103" s="17" t="s">
        <v>1954</v>
      </c>
      <c r="D103" s="17" t="s">
        <v>261</v>
      </c>
      <c r="E103" s="17" t="s">
        <v>1955</v>
      </c>
      <c r="F103" s="17" t="s">
        <v>1956</v>
      </c>
      <c r="G103" s="17" t="s">
        <v>1957</v>
      </c>
      <c r="H103" s="23">
        <v>38626</v>
      </c>
      <c r="I103" s="4">
        <v>70</v>
      </c>
      <c r="J103" s="4" t="str">
        <f t="shared" si="2"/>
        <v>○</v>
      </c>
      <c r="K103" s="3">
        <v>610712093</v>
      </c>
      <c r="L103" s="3" t="str">
        <f t="shared" si="3"/>
        <v>○</v>
      </c>
    </row>
    <row r="104" spans="1:12" x14ac:dyDescent="0.2">
      <c r="A104" s="17">
        <v>101</v>
      </c>
      <c r="B104" s="17">
        <v>610712119</v>
      </c>
      <c r="C104" s="17" t="s">
        <v>1958</v>
      </c>
      <c r="D104" s="17" t="s">
        <v>1958</v>
      </c>
      <c r="E104" s="17" t="s">
        <v>1959</v>
      </c>
      <c r="F104" s="17" t="s">
        <v>1960</v>
      </c>
      <c r="G104" s="17"/>
      <c r="H104" s="23">
        <v>39904</v>
      </c>
      <c r="I104" s="4"/>
      <c r="J104" s="4" t="str">
        <f t="shared" si="2"/>
        <v>○</v>
      </c>
      <c r="K104" s="3">
        <v>610712119</v>
      </c>
      <c r="L104" s="3" t="str">
        <f t="shared" si="3"/>
        <v>○</v>
      </c>
    </row>
    <row r="105" spans="1:12" x14ac:dyDescent="0.2">
      <c r="A105" s="17">
        <v>102</v>
      </c>
      <c r="B105" s="17">
        <v>610712267</v>
      </c>
      <c r="C105" s="17" t="s">
        <v>1961</v>
      </c>
      <c r="D105" s="17" t="s">
        <v>1962</v>
      </c>
      <c r="E105" s="17" t="s">
        <v>1963</v>
      </c>
      <c r="F105" s="17" t="s">
        <v>1964</v>
      </c>
      <c r="G105" s="17" t="s">
        <v>1965</v>
      </c>
      <c r="H105" s="23">
        <v>38626</v>
      </c>
      <c r="I105" s="4">
        <v>40</v>
      </c>
      <c r="J105" s="4" t="str">
        <f t="shared" si="2"/>
        <v>○</v>
      </c>
      <c r="K105" s="3">
        <v>610712267</v>
      </c>
      <c r="L105" s="3" t="str">
        <f t="shared" si="3"/>
        <v>○</v>
      </c>
    </row>
    <row r="106" spans="1:12" x14ac:dyDescent="0.2">
      <c r="A106" s="17">
        <v>103</v>
      </c>
      <c r="B106" s="17">
        <v>610712317</v>
      </c>
      <c r="C106" s="17" t="s">
        <v>1966</v>
      </c>
      <c r="D106" s="17" t="s">
        <v>1967</v>
      </c>
      <c r="E106" s="17" t="s">
        <v>1968</v>
      </c>
      <c r="F106" s="17" t="s">
        <v>1969</v>
      </c>
      <c r="G106" s="17"/>
      <c r="H106" s="23">
        <v>39904</v>
      </c>
      <c r="I106" s="4"/>
      <c r="J106" s="4" t="str">
        <f t="shared" si="2"/>
        <v>○</v>
      </c>
      <c r="K106" s="3">
        <v>610712317</v>
      </c>
      <c r="L106" s="3" t="str">
        <f t="shared" si="3"/>
        <v>○</v>
      </c>
    </row>
    <row r="107" spans="1:12" x14ac:dyDescent="0.2">
      <c r="A107" s="17">
        <v>104</v>
      </c>
      <c r="B107" s="17">
        <v>610712325</v>
      </c>
      <c r="C107" s="17" t="s">
        <v>1970</v>
      </c>
      <c r="D107" s="17" t="s">
        <v>1971</v>
      </c>
      <c r="E107" s="17" t="s">
        <v>1972</v>
      </c>
      <c r="F107" s="17" t="s">
        <v>1973</v>
      </c>
      <c r="G107" s="17"/>
      <c r="H107" s="23">
        <v>39904</v>
      </c>
      <c r="I107" s="4"/>
      <c r="J107" s="4" t="str">
        <f t="shared" si="2"/>
        <v>○</v>
      </c>
      <c r="K107" s="3">
        <v>610712325</v>
      </c>
      <c r="L107" s="3" t="str">
        <f t="shared" si="3"/>
        <v>○</v>
      </c>
    </row>
    <row r="108" spans="1:12" x14ac:dyDescent="0.2">
      <c r="A108" s="17">
        <v>105</v>
      </c>
      <c r="B108" s="17">
        <v>610712366</v>
      </c>
      <c r="C108" s="17" t="s">
        <v>1974</v>
      </c>
      <c r="D108" s="17" t="s">
        <v>1975</v>
      </c>
      <c r="E108" s="17" t="s">
        <v>1976</v>
      </c>
      <c r="F108" s="17" t="s">
        <v>1977</v>
      </c>
      <c r="G108" s="17"/>
      <c r="H108" s="23">
        <v>39904</v>
      </c>
      <c r="I108" s="4"/>
      <c r="J108" s="4" t="str">
        <f t="shared" si="2"/>
        <v>○</v>
      </c>
      <c r="K108" s="3">
        <v>610712366</v>
      </c>
      <c r="L108" s="3" t="str">
        <f t="shared" si="3"/>
        <v>○</v>
      </c>
    </row>
    <row r="109" spans="1:12" x14ac:dyDescent="0.2">
      <c r="A109" s="17">
        <v>106</v>
      </c>
      <c r="B109" s="17">
        <v>610712473</v>
      </c>
      <c r="C109" s="17" t="s">
        <v>1978</v>
      </c>
      <c r="D109" s="17" t="s">
        <v>1979</v>
      </c>
      <c r="E109" s="17" t="s">
        <v>1980</v>
      </c>
      <c r="F109" s="17" t="s">
        <v>1981</v>
      </c>
      <c r="G109" s="17"/>
      <c r="H109" s="23">
        <v>40483</v>
      </c>
      <c r="I109" s="4"/>
      <c r="J109" s="4" t="str">
        <f t="shared" si="2"/>
        <v>○</v>
      </c>
      <c r="K109" s="3">
        <v>610712473</v>
      </c>
      <c r="L109" s="3" t="str">
        <f t="shared" si="3"/>
        <v>○</v>
      </c>
    </row>
    <row r="110" spans="1:12" x14ac:dyDescent="0.2">
      <c r="A110" s="17">
        <v>107</v>
      </c>
      <c r="B110" s="17">
        <v>610712499</v>
      </c>
      <c r="C110" s="17" t="s">
        <v>1982</v>
      </c>
      <c r="D110" s="17" t="s">
        <v>1983</v>
      </c>
      <c r="E110" s="17" t="s">
        <v>1984</v>
      </c>
      <c r="F110" s="17" t="s">
        <v>1985</v>
      </c>
      <c r="G110" s="17"/>
      <c r="H110" s="23">
        <v>40850</v>
      </c>
      <c r="I110" s="4"/>
      <c r="J110" s="4" t="str">
        <f t="shared" si="2"/>
        <v>○</v>
      </c>
      <c r="K110" s="3">
        <v>610712499</v>
      </c>
      <c r="L110" s="3" t="str">
        <f t="shared" si="3"/>
        <v>○</v>
      </c>
    </row>
    <row r="111" spans="1:12" x14ac:dyDescent="0.2">
      <c r="A111" s="17">
        <v>108</v>
      </c>
      <c r="B111" s="17">
        <v>610712523</v>
      </c>
      <c r="C111" s="17" t="s">
        <v>1986</v>
      </c>
      <c r="D111" s="17" t="s">
        <v>1987</v>
      </c>
      <c r="E111" s="17" t="s">
        <v>1988</v>
      </c>
      <c r="F111" s="17" t="s">
        <v>1989</v>
      </c>
      <c r="G111" s="17"/>
      <c r="H111" s="23">
        <v>41244</v>
      </c>
      <c r="I111" s="4"/>
      <c r="J111" s="4" t="str">
        <f t="shared" si="2"/>
        <v>○</v>
      </c>
      <c r="K111" s="3">
        <v>610712523</v>
      </c>
      <c r="L111" s="3" t="str">
        <f t="shared" si="3"/>
        <v>○</v>
      </c>
    </row>
    <row r="112" spans="1:12" x14ac:dyDescent="0.2">
      <c r="A112" s="17">
        <v>109</v>
      </c>
      <c r="B112" s="17">
        <v>610712556</v>
      </c>
      <c r="C112" s="17" t="s">
        <v>1990</v>
      </c>
      <c r="D112" s="17" t="s">
        <v>1991</v>
      </c>
      <c r="E112" s="17" t="s">
        <v>1992</v>
      </c>
      <c r="F112" s="17" t="s">
        <v>1993</v>
      </c>
      <c r="G112" s="17"/>
      <c r="H112" s="23">
        <v>41518</v>
      </c>
      <c r="I112" s="4"/>
      <c r="J112" s="4" t="str">
        <f t="shared" si="2"/>
        <v>○</v>
      </c>
      <c r="K112" s="3">
        <v>610712556</v>
      </c>
      <c r="L112" s="3" t="str">
        <f t="shared" si="3"/>
        <v>○</v>
      </c>
    </row>
    <row r="113" spans="1:12" x14ac:dyDescent="0.2">
      <c r="A113" s="17">
        <v>110</v>
      </c>
      <c r="B113" s="17">
        <v>610712622</v>
      </c>
      <c r="C113" s="17" t="s">
        <v>1994</v>
      </c>
      <c r="D113" s="17" t="s">
        <v>1994</v>
      </c>
      <c r="E113" s="17" t="s">
        <v>1995</v>
      </c>
      <c r="F113" s="17" t="s">
        <v>1996</v>
      </c>
      <c r="G113" s="17"/>
      <c r="H113" s="23">
        <v>42156</v>
      </c>
      <c r="I113" s="4"/>
      <c r="J113" s="4" t="str">
        <f t="shared" si="2"/>
        <v>○</v>
      </c>
      <c r="K113" s="3">
        <v>610712622</v>
      </c>
      <c r="L113" s="3" t="str">
        <f t="shared" si="3"/>
        <v>○</v>
      </c>
    </row>
    <row r="114" spans="1:12" x14ac:dyDescent="0.2">
      <c r="A114" s="17">
        <v>111</v>
      </c>
      <c r="B114" s="17">
        <v>610712663</v>
      </c>
      <c r="C114" s="17" t="s">
        <v>1997</v>
      </c>
      <c r="D114" s="17" t="s">
        <v>1998</v>
      </c>
      <c r="E114" s="17" t="s">
        <v>1999</v>
      </c>
      <c r="F114" s="17" t="s">
        <v>2000</v>
      </c>
      <c r="G114" s="17"/>
      <c r="H114" s="23">
        <v>42705</v>
      </c>
      <c r="I114" s="4"/>
      <c r="J114" s="4" t="str">
        <f t="shared" si="2"/>
        <v>○</v>
      </c>
      <c r="K114" s="3">
        <v>610712663</v>
      </c>
      <c r="L114" s="3" t="str">
        <f t="shared" si="3"/>
        <v>○</v>
      </c>
    </row>
    <row r="115" spans="1:12" x14ac:dyDescent="0.2">
      <c r="A115" s="17">
        <v>112</v>
      </c>
      <c r="B115" s="17">
        <v>610712689</v>
      </c>
      <c r="C115" s="17" t="s">
        <v>2001</v>
      </c>
      <c r="D115" s="17" t="s">
        <v>1971</v>
      </c>
      <c r="E115" s="17" t="s">
        <v>2002</v>
      </c>
      <c r="F115" s="17" t="s">
        <v>2003</v>
      </c>
      <c r="G115" s="17" t="s">
        <v>2004</v>
      </c>
      <c r="H115" s="23">
        <v>42795</v>
      </c>
      <c r="I115" s="4"/>
      <c r="J115" s="4" t="str">
        <f t="shared" si="2"/>
        <v>○</v>
      </c>
      <c r="K115" s="3">
        <v>610712689</v>
      </c>
      <c r="L115" s="3" t="str">
        <f t="shared" si="3"/>
        <v>○</v>
      </c>
    </row>
    <row r="116" spans="1:12" x14ac:dyDescent="0.2">
      <c r="A116" s="17">
        <v>113</v>
      </c>
      <c r="B116" s="17">
        <v>610712770</v>
      </c>
      <c r="C116" s="17" t="s">
        <v>2005</v>
      </c>
      <c r="D116" s="17" t="s">
        <v>2006</v>
      </c>
      <c r="E116" s="17" t="s">
        <v>2007</v>
      </c>
      <c r="F116" s="17" t="s">
        <v>2008</v>
      </c>
      <c r="G116" s="17"/>
      <c r="H116" s="23">
        <v>44136</v>
      </c>
      <c r="I116" s="4"/>
      <c r="J116" s="4" t="str">
        <f t="shared" si="2"/>
        <v>○</v>
      </c>
      <c r="K116" s="3">
        <v>610712770</v>
      </c>
      <c r="L116" s="3" t="str">
        <f t="shared" si="3"/>
        <v>○</v>
      </c>
    </row>
    <row r="117" spans="1:12" x14ac:dyDescent="0.2">
      <c r="A117" s="17">
        <v>114</v>
      </c>
      <c r="B117" s="17">
        <v>610712788</v>
      </c>
      <c r="C117" s="17" t="s">
        <v>2009</v>
      </c>
      <c r="D117" s="17" t="s">
        <v>2010</v>
      </c>
      <c r="E117" s="17" t="s">
        <v>2011</v>
      </c>
      <c r="F117" s="17" t="s">
        <v>2012</v>
      </c>
      <c r="G117" s="17"/>
      <c r="H117" s="23">
        <v>44774</v>
      </c>
      <c r="I117" s="4"/>
      <c r="J117" s="4" t="str">
        <f t="shared" si="2"/>
        <v>○</v>
      </c>
      <c r="K117" s="3">
        <v>610712788</v>
      </c>
      <c r="L117" s="3" t="str">
        <f t="shared" si="3"/>
        <v>○</v>
      </c>
    </row>
    <row r="118" spans="1:12" x14ac:dyDescent="0.2">
      <c r="A118" s="17">
        <v>115</v>
      </c>
      <c r="B118" s="17">
        <v>610712796</v>
      </c>
      <c r="C118" s="17" t="s">
        <v>2013</v>
      </c>
      <c r="D118" s="17" t="s">
        <v>2014</v>
      </c>
      <c r="E118" s="17" t="s">
        <v>2015</v>
      </c>
      <c r="F118" s="17" t="s">
        <v>2016</v>
      </c>
      <c r="G118" s="17"/>
      <c r="H118" s="23">
        <v>45323</v>
      </c>
      <c r="I118" s="4"/>
      <c r="J118" s="4" t="str">
        <f t="shared" si="2"/>
        <v>○</v>
      </c>
      <c r="K118" s="3">
        <v>610712796</v>
      </c>
      <c r="L118" s="3" t="str">
        <f t="shared" si="3"/>
        <v>○</v>
      </c>
    </row>
    <row r="119" spans="1:12" x14ac:dyDescent="0.2">
      <c r="A119" s="17">
        <v>116</v>
      </c>
      <c r="B119" s="17">
        <v>610712804</v>
      </c>
      <c r="C119" s="17" t="s">
        <v>2017</v>
      </c>
      <c r="D119" s="17" t="s">
        <v>2018</v>
      </c>
      <c r="E119" s="17" t="s">
        <v>2019</v>
      </c>
      <c r="F119" s="17" t="s">
        <v>2020</v>
      </c>
      <c r="G119" s="17"/>
      <c r="H119" s="23">
        <v>45413</v>
      </c>
      <c r="I119" s="4"/>
      <c r="J119" s="4" t="str">
        <f t="shared" si="2"/>
        <v>○</v>
      </c>
      <c r="K119" s="3">
        <v>610712804</v>
      </c>
      <c r="L119" s="3" t="str">
        <f t="shared" si="3"/>
        <v>○</v>
      </c>
    </row>
    <row r="120" spans="1:12" x14ac:dyDescent="0.2">
      <c r="A120" s="17">
        <v>117</v>
      </c>
      <c r="B120" s="17">
        <v>610712812</v>
      </c>
      <c r="C120" s="17" t="s">
        <v>2021</v>
      </c>
      <c r="D120" s="17" t="s">
        <v>2022</v>
      </c>
      <c r="E120" s="17" t="s">
        <v>2023</v>
      </c>
      <c r="F120" s="17" t="s">
        <v>2024</v>
      </c>
      <c r="G120" s="17"/>
      <c r="H120" s="23">
        <v>45505</v>
      </c>
      <c r="I120" s="4"/>
      <c r="J120" s="4" t="str">
        <f t="shared" si="2"/>
        <v>○</v>
      </c>
      <c r="K120" s="3">
        <v>610712812</v>
      </c>
      <c r="L120" s="3" t="str">
        <f t="shared" si="3"/>
        <v>○</v>
      </c>
    </row>
    <row r="121" spans="1:12" x14ac:dyDescent="0.2">
      <c r="A121" s="17">
        <v>118</v>
      </c>
      <c r="B121" s="17">
        <v>610712820</v>
      </c>
      <c r="C121" s="17" t="s">
        <v>2025</v>
      </c>
      <c r="D121" s="17" t="s">
        <v>2026</v>
      </c>
      <c r="E121" s="17" t="s">
        <v>2027</v>
      </c>
      <c r="F121" s="17" t="s">
        <v>2028</v>
      </c>
      <c r="G121" s="17"/>
      <c r="H121" s="23">
        <v>45566</v>
      </c>
      <c r="I121" s="4"/>
      <c r="J121" s="4" t="str">
        <f t="shared" si="2"/>
        <v>○</v>
      </c>
      <c r="K121" s="3">
        <v>610712820</v>
      </c>
      <c r="L121" s="3" t="str">
        <f t="shared" si="3"/>
        <v>○</v>
      </c>
    </row>
    <row r="122" spans="1:12" x14ac:dyDescent="0.2">
      <c r="A122" s="17">
        <v>119</v>
      </c>
      <c r="B122" s="17">
        <v>610811531</v>
      </c>
      <c r="C122" s="17" t="s">
        <v>2029</v>
      </c>
      <c r="D122" s="17"/>
      <c r="E122" s="17" t="s">
        <v>2030</v>
      </c>
      <c r="F122" s="17" t="s">
        <v>2031</v>
      </c>
      <c r="G122" s="17"/>
      <c r="H122" s="23">
        <v>39904</v>
      </c>
      <c r="I122" s="4"/>
      <c r="J122" s="4" t="str">
        <f t="shared" si="2"/>
        <v>○</v>
      </c>
      <c r="K122" s="3">
        <v>610811531</v>
      </c>
      <c r="L122" s="3" t="str">
        <f t="shared" si="3"/>
        <v>○</v>
      </c>
    </row>
    <row r="123" spans="1:12" x14ac:dyDescent="0.2">
      <c r="A123" s="17">
        <v>120</v>
      </c>
      <c r="B123" s="17">
        <v>610811564</v>
      </c>
      <c r="C123" s="17" t="s">
        <v>2032</v>
      </c>
      <c r="D123" s="17"/>
      <c r="E123" s="17" t="s">
        <v>2033</v>
      </c>
      <c r="F123" s="17" t="s">
        <v>2034</v>
      </c>
      <c r="G123" s="17"/>
      <c r="H123" s="23">
        <v>39904</v>
      </c>
      <c r="I123" s="4"/>
      <c r="J123" s="4" t="str">
        <f t="shared" si="2"/>
        <v>○</v>
      </c>
      <c r="K123" s="3">
        <v>610811564</v>
      </c>
      <c r="L123" s="3" t="str">
        <f t="shared" si="3"/>
        <v>○</v>
      </c>
    </row>
    <row r="124" spans="1:12" x14ac:dyDescent="0.2">
      <c r="A124" s="17">
        <v>121</v>
      </c>
      <c r="B124" s="17">
        <v>610811622</v>
      </c>
      <c r="C124" s="17" t="s">
        <v>2035</v>
      </c>
      <c r="D124" s="17" t="s">
        <v>1641</v>
      </c>
      <c r="E124" s="17" t="s">
        <v>2036</v>
      </c>
      <c r="F124" s="17" t="s">
        <v>2037</v>
      </c>
      <c r="G124" s="17"/>
      <c r="H124" s="23">
        <v>39904</v>
      </c>
      <c r="I124" s="4"/>
      <c r="J124" s="4" t="str">
        <f t="shared" si="2"/>
        <v>○</v>
      </c>
      <c r="K124" s="3">
        <v>610811622</v>
      </c>
      <c r="L124" s="3" t="str">
        <f t="shared" si="3"/>
        <v>○</v>
      </c>
    </row>
    <row r="125" spans="1:12" x14ac:dyDescent="0.2">
      <c r="A125" s="17">
        <v>122</v>
      </c>
      <c r="B125" s="17">
        <v>610811655</v>
      </c>
      <c r="C125" s="17" t="s">
        <v>2038</v>
      </c>
      <c r="D125" s="17"/>
      <c r="E125" s="17" t="s">
        <v>2039</v>
      </c>
      <c r="F125" s="17" t="s">
        <v>2040</v>
      </c>
      <c r="G125" s="17"/>
      <c r="H125" s="23">
        <v>39904</v>
      </c>
      <c r="I125" s="4"/>
      <c r="J125" s="4" t="str">
        <f t="shared" si="2"/>
        <v>○</v>
      </c>
      <c r="K125" s="3">
        <v>610811655</v>
      </c>
      <c r="L125" s="3" t="str">
        <f t="shared" si="3"/>
        <v>○</v>
      </c>
    </row>
    <row r="126" spans="1:12" x14ac:dyDescent="0.2">
      <c r="A126" s="17">
        <v>123</v>
      </c>
      <c r="B126" s="17">
        <v>610811697</v>
      </c>
      <c r="C126" s="17" t="s">
        <v>2041</v>
      </c>
      <c r="D126" s="17" t="s">
        <v>1641</v>
      </c>
      <c r="E126" s="17" t="s">
        <v>2042</v>
      </c>
      <c r="F126" s="17" t="s">
        <v>2043</v>
      </c>
      <c r="G126" s="17"/>
      <c r="H126" s="23">
        <v>39904</v>
      </c>
      <c r="I126" s="4"/>
      <c r="J126" s="4" t="str">
        <f t="shared" si="2"/>
        <v>○</v>
      </c>
      <c r="K126" s="3">
        <v>610811697</v>
      </c>
      <c r="L126" s="3" t="str">
        <f t="shared" si="3"/>
        <v>○</v>
      </c>
    </row>
    <row r="127" spans="1:12" x14ac:dyDescent="0.2">
      <c r="A127" s="17">
        <v>124</v>
      </c>
      <c r="B127" s="17">
        <v>610811754</v>
      </c>
      <c r="C127" s="17" t="s">
        <v>2044</v>
      </c>
      <c r="D127" s="17" t="s">
        <v>1641</v>
      </c>
      <c r="E127" s="17" t="s">
        <v>2045</v>
      </c>
      <c r="F127" s="17" t="s">
        <v>2046</v>
      </c>
      <c r="G127" s="17"/>
      <c r="H127" s="23">
        <v>39904</v>
      </c>
      <c r="I127" s="4"/>
      <c r="J127" s="4" t="str">
        <f t="shared" si="2"/>
        <v>○</v>
      </c>
      <c r="K127" s="3">
        <v>610811754</v>
      </c>
      <c r="L127" s="3" t="str">
        <f t="shared" si="3"/>
        <v>○</v>
      </c>
    </row>
    <row r="128" spans="1:12" x14ac:dyDescent="0.2">
      <c r="A128" s="17">
        <v>125</v>
      </c>
      <c r="B128" s="17">
        <v>610811788</v>
      </c>
      <c r="C128" s="17" t="s">
        <v>633</v>
      </c>
      <c r="D128" s="17" t="s">
        <v>633</v>
      </c>
      <c r="E128" s="17" t="s">
        <v>2047</v>
      </c>
      <c r="F128" s="17" t="s">
        <v>2048</v>
      </c>
      <c r="G128" s="17" t="s">
        <v>2049</v>
      </c>
      <c r="H128" s="23">
        <v>36586</v>
      </c>
      <c r="I128" s="4">
        <v>48</v>
      </c>
      <c r="J128" s="4" t="str">
        <f t="shared" si="2"/>
        <v>○</v>
      </c>
      <c r="K128" s="3">
        <v>610811788</v>
      </c>
      <c r="L128" s="3" t="str">
        <f t="shared" si="3"/>
        <v>○</v>
      </c>
    </row>
    <row r="129" spans="1:12" x14ac:dyDescent="0.2">
      <c r="A129" s="17">
        <v>126</v>
      </c>
      <c r="B129" s="17">
        <v>610811846</v>
      </c>
      <c r="C129" s="17" t="s">
        <v>2050</v>
      </c>
      <c r="D129" s="17" t="s">
        <v>2051</v>
      </c>
      <c r="E129" s="17" t="s">
        <v>2052</v>
      </c>
      <c r="F129" s="17" t="s">
        <v>2053</v>
      </c>
      <c r="G129" s="17"/>
      <c r="H129" s="23">
        <v>39904</v>
      </c>
      <c r="I129" s="4"/>
      <c r="J129" s="4" t="str">
        <f t="shared" si="2"/>
        <v>○</v>
      </c>
      <c r="K129" s="3">
        <v>610811846</v>
      </c>
      <c r="L129" s="3" t="str">
        <f t="shared" si="3"/>
        <v>○</v>
      </c>
    </row>
    <row r="130" spans="1:12" x14ac:dyDescent="0.2">
      <c r="A130" s="17">
        <v>127</v>
      </c>
      <c r="B130" s="17">
        <v>610811978</v>
      </c>
      <c r="C130" s="17" t="s">
        <v>2054</v>
      </c>
      <c r="D130" s="17"/>
      <c r="E130" s="17" t="s">
        <v>2055</v>
      </c>
      <c r="F130" s="17" t="s">
        <v>2056</v>
      </c>
      <c r="G130" s="17"/>
      <c r="H130" s="23">
        <v>39904</v>
      </c>
      <c r="I130" s="4"/>
      <c r="J130" s="4" t="str">
        <f t="shared" si="2"/>
        <v>○</v>
      </c>
      <c r="K130" s="3">
        <v>610811978</v>
      </c>
      <c r="L130" s="3" t="str">
        <f t="shared" si="3"/>
        <v>○</v>
      </c>
    </row>
    <row r="131" spans="1:12" x14ac:dyDescent="0.2">
      <c r="A131" s="17">
        <v>128</v>
      </c>
      <c r="B131" s="17">
        <v>610812067</v>
      </c>
      <c r="C131" s="17" t="s">
        <v>2057</v>
      </c>
      <c r="D131" s="17" t="s">
        <v>579</v>
      </c>
      <c r="E131" s="17" t="s">
        <v>580</v>
      </c>
      <c r="F131" s="17" t="s">
        <v>2058</v>
      </c>
      <c r="G131" s="17"/>
      <c r="H131" s="23">
        <v>39904</v>
      </c>
      <c r="I131" s="4">
        <v>40</v>
      </c>
      <c r="J131" s="4" t="str">
        <f t="shared" si="2"/>
        <v>○</v>
      </c>
      <c r="K131" s="3">
        <v>610812067</v>
      </c>
      <c r="L131" s="3" t="str">
        <f t="shared" si="3"/>
        <v>○</v>
      </c>
    </row>
    <row r="132" spans="1:12" x14ac:dyDescent="0.2">
      <c r="A132" s="17">
        <v>129</v>
      </c>
      <c r="B132" s="17">
        <v>610812224</v>
      </c>
      <c r="C132" s="17" t="s">
        <v>2059</v>
      </c>
      <c r="D132" s="17" t="s">
        <v>2060</v>
      </c>
      <c r="E132" s="17" t="s">
        <v>2061</v>
      </c>
      <c r="F132" s="17" t="s">
        <v>2062</v>
      </c>
      <c r="G132" s="17"/>
      <c r="H132" s="23">
        <v>39904</v>
      </c>
      <c r="I132" s="4"/>
      <c r="J132" s="4" t="str">
        <f t="shared" ref="J132:J195" si="4">IF(ISERROR(VLOOKUP(B132,$K:$L,2,FALSE)),"×",VLOOKUP(B132,$K:$L,2,FALSE))</f>
        <v>○</v>
      </c>
      <c r="K132" s="3">
        <v>610812224</v>
      </c>
      <c r="L132" s="3" t="str">
        <f t="shared" si="3"/>
        <v>○</v>
      </c>
    </row>
    <row r="133" spans="1:12" x14ac:dyDescent="0.2">
      <c r="A133" s="17">
        <v>130</v>
      </c>
      <c r="B133" s="17">
        <v>610812422</v>
      </c>
      <c r="C133" s="17" t="s">
        <v>2063</v>
      </c>
      <c r="D133" s="17" t="s">
        <v>2064</v>
      </c>
      <c r="E133" s="17" t="s">
        <v>2065</v>
      </c>
      <c r="F133" s="17" t="s">
        <v>2066</v>
      </c>
      <c r="G133" s="17"/>
      <c r="H133" s="23">
        <v>39904</v>
      </c>
      <c r="I133" s="4"/>
      <c r="J133" s="4" t="str">
        <f t="shared" si="4"/>
        <v>○</v>
      </c>
      <c r="K133" s="3">
        <v>610812422</v>
      </c>
      <c r="L133" s="3" t="str">
        <f t="shared" ref="L133:L196" si="5">IF(K133="","","○")</f>
        <v>○</v>
      </c>
    </row>
    <row r="134" spans="1:12" x14ac:dyDescent="0.2">
      <c r="A134" s="17">
        <v>131</v>
      </c>
      <c r="B134" s="17">
        <v>610812455</v>
      </c>
      <c r="C134" s="17" t="s">
        <v>2067</v>
      </c>
      <c r="D134" s="17"/>
      <c r="E134" s="17" t="s">
        <v>2068</v>
      </c>
      <c r="F134" s="17" t="s">
        <v>2069</v>
      </c>
      <c r="G134" s="17"/>
      <c r="H134" s="23">
        <v>39904</v>
      </c>
      <c r="I134" s="4"/>
      <c r="J134" s="4" t="str">
        <f t="shared" si="4"/>
        <v>○</v>
      </c>
      <c r="K134" s="3">
        <v>610812455</v>
      </c>
      <c r="L134" s="3" t="str">
        <f t="shared" si="5"/>
        <v>○</v>
      </c>
    </row>
    <row r="135" spans="1:12" x14ac:dyDescent="0.2">
      <c r="A135" s="17">
        <v>132</v>
      </c>
      <c r="B135" s="25">
        <v>610812505</v>
      </c>
      <c r="C135" s="25" t="s">
        <v>2070</v>
      </c>
      <c r="D135" s="25" t="s">
        <v>2071</v>
      </c>
      <c r="E135" s="25" t="s">
        <v>2072</v>
      </c>
      <c r="F135" s="25" t="s">
        <v>2073</v>
      </c>
      <c r="G135" s="25"/>
      <c r="H135" s="26">
        <v>39904</v>
      </c>
      <c r="I135" s="4">
        <v>30</v>
      </c>
      <c r="J135" s="4" t="str">
        <f t="shared" si="4"/>
        <v>○</v>
      </c>
      <c r="K135" s="8">
        <v>610812505</v>
      </c>
      <c r="L135" s="3" t="str">
        <f t="shared" si="5"/>
        <v>○</v>
      </c>
    </row>
    <row r="136" spans="1:12" x14ac:dyDescent="0.2">
      <c r="A136" s="17">
        <v>133</v>
      </c>
      <c r="B136" s="17">
        <v>610812513</v>
      </c>
      <c r="C136" s="17" t="s">
        <v>2074</v>
      </c>
      <c r="D136" s="17" t="s">
        <v>2074</v>
      </c>
      <c r="E136" s="17" t="s">
        <v>2075</v>
      </c>
      <c r="F136" s="17" t="s">
        <v>2076</v>
      </c>
      <c r="G136" s="17"/>
      <c r="H136" s="23">
        <v>39904</v>
      </c>
      <c r="I136" s="4"/>
      <c r="J136" s="4" t="str">
        <f t="shared" si="4"/>
        <v>○</v>
      </c>
      <c r="K136" s="3">
        <v>610812513</v>
      </c>
      <c r="L136" s="3" t="str">
        <f t="shared" si="5"/>
        <v>○</v>
      </c>
    </row>
    <row r="137" spans="1:12" x14ac:dyDescent="0.2">
      <c r="A137" s="17">
        <v>134</v>
      </c>
      <c r="B137" s="17">
        <v>610812612</v>
      </c>
      <c r="C137" s="17" t="s">
        <v>2077</v>
      </c>
      <c r="D137" s="17" t="s">
        <v>2078</v>
      </c>
      <c r="E137" s="17" t="s">
        <v>2079</v>
      </c>
      <c r="F137" s="17" t="s">
        <v>2080</v>
      </c>
      <c r="G137" s="17"/>
      <c r="H137" s="23">
        <v>41944</v>
      </c>
      <c r="I137" s="4"/>
      <c r="J137" s="4" t="str">
        <f t="shared" si="4"/>
        <v>○</v>
      </c>
      <c r="K137" s="3">
        <v>610812612</v>
      </c>
      <c r="L137" s="3" t="str">
        <f t="shared" si="5"/>
        <v>○</v>
      </c>
    </row>
    <row r="138" spans="1:12" x14ac:dyDescent="0.2">
      <c r="A138" s="17">
        <v>135</v>
      </c>
      <c r="B138" s="17">
        <v>610812646</v>
      </c>
      <c r="C138" s="17" t="s">
        <v>2081</v>
      </c>
      <c r="D138" s="17" t="s">
        <v>2082</v>
      </c>
      <c r="E138" s="17" t="s">
        <v>2083</v>
      </c>
      <c r="F138" s="17" t="s">
        <v>2084</v>
      </c>
      <c r="G138" s="17"/>
      <c r="H138" s="23">
        <v>42269</v>
      </c>
      <c r="I138" s="4"/>
      <c r="J138" s="4" t="str">
        <f t="shared" si="4"/>
        <v>○</v>
      </c>
      <c r="K138" s="3">
        <v>610812646</v>
      </c>
      <c r="L138" s="3" t="str">
        <f t="shared" si="5"/>
        <v>○</v>
      </c>
    </row>
    <row r="139" spans="1:12" x14ac:dyDescent="0.2">
      <c r="A139" s="17">
        <v>136</v>
      </c>
      <c r="B139" s="17">
        <v>610812760</v>
      </c>
      <c r="C139" s="17" t="s">
        <v>2085</v>
      </c>
      <c r="D139" s="17" t="s">
        <v>2060</v>
      </c>
      <c r="E139" s="17" t="s">
        <v>2086</v>
      </c>
      <c r="F139" s="17" t="s">
        <v>2087</v>
      </c>
      <c r="G139" s="17"/>
      <c r="H139" s="23">
        <v>43332</v>
      </c>
      <c r="I139" s="4"/>
      <c r="J139" s="4" t="str">
        <f t="shared" si="4"/>
        <v>○</v>
      </c>
      <c r="K139" s="3">
        <v>610812760</v>
      </c>
      <c r="L139" s="3" t="str">
        <f t="shared" si="5"/>
        <v>○</v>
      </c>
    </row>
    <row r="140" spans="1:12" x14ac:dyDescent="0.2">
      <c r="A140" s="17">
        <v>137</v>
      </c>
      <c r="B140" s="17">
        <v>610812778</v>
      </c>
      <c r="C140" s="17" t="s">
        <v>2088</v>
      </c>
      <c r="D140" s="17" t="s">
        <v>2089</v>
      </c>
      <c r="E140" s="17" t="s">
        <v>2090</v>
      </c>
      <c r="F140" s="17" t="s">
        <v>2091</v>
      </c>
      <c r="G140" s="17"/>
      <c r="H140" s="23">
        <v>43435</v>
      </c>
      <c r="I140" s="4"/>
      <c r="J140" s="4" t="str">
        <f t="shared" si="4"/>
        <v>○</v>
      </c>
      <c r="K140" s="3">
        <v>610812778</v>
      </c>
      <c r="L140" s="3" t="str">
        <f t="shared" si="5"/>
        <v>○</v>
      </c>
    </row>
    <row r="141" spans="1:12" x14ac:dyDescent="0.2">
      <c r="A141" s="17">
        <v>138</v>
      </c>
      <c r="B141" s="17">
        <v>610812786</v>
      </c>
      <c r="C141" s="17" t="s">
        <v>2092</v>
      </c>
      <c r="D141" s="17" t="s">
        <v>2093</v>
      </c>
      <c r="E141" s="17" t="s">
        <v>2094</v>
      </c>
      <c r="F141" s="17" t="s">
        <v>2095</v>
      </c>
      <c r="G141" s="17"/>
      <c r="H141" s="23">
        <v>43586</v>
      </c>
      <c r="I141" s="4"/>
      <c r="J141" s="4" t="str">
        <f t="shared" si="4"/>
        <v>○</v>
      </c>
      <c r="K141" s="3">
        <v>610812786</v>
      </c>
      <c r="L141" s="3" t="str">
        <f t="shared" si="5"/>
        <v>○</v>
      </c>
    </row>
    <row r="142" spans="1:12" x14ac:dyDescent="0.2">
      <c r="A142" s="17">
        <v>139</v>
      </c>
      <c r="B142" s="17">
        <v>610812802</v>
      </c>
      <c r="C142" s="17" t="s">
        <v>2096</v>
      </c>
      <c r="D142" s="17" t="s">
        <v>2097</v>
      </c>
      <c r="E142" s="17" t="s">
        <v>2098</v>
      </c>
      <c r="F142" s="17" t="s">
        <v>2099</v>
      </c>
      <c r="G142" s="17"/>
      <c r="H142" s="23">
        <v>44501</v>
      </c>
      <c r="I142" s="4"/>
      <c r="J142" s="4" t="str">
        <f t="shared" si="4"/>
        <v>○</v>
      </c>
      <c r="K142" s="3">
        <v>610812802</v>
      </c>
      <c r="L142" s="3" t="str">
        <f t="shared" si="5"/>
        <v>○</v>
      </c>
    </row>
    <row r="143" spans="1:12" x14ac:dyDescent="0.2">
      <c r="A143" s="17">
        <v>140</v>
      </c>
      <c r="B143" s="17">
        <v>610812810</v>
      </c>
      <c r="C143" s="17" t="s">
        <v>2100</v>
      </c>
      <c r="D143" s="17" t="s">
        <v>2101</v>
      </c>
      <c r="E143" s="17" t="s">
        <v>2102</v>
      </c>
      <c r="F143" s="17" t="s">
        <v>2103</v>
      </c>
      <c r="G143" s="17"/>
      <c r="H143" s="23">
        <v>44743</v>
      </c>
      <c r="I143" s="4"/>
      <c r="J143" s="4" t="str">
        <f t="shared" si="4"/>
        <v>○</v>
      </c>
      <c r="K143" s="3">
        <v>610812810</v>
      </c>
      <c r="L143" s="3" t="str">
        <f t="shared" si="5"/>
        <v>○</v>
      </c>
    </row>
    <row r="144" spans="1:12" x14ac:dyDescent="0.2">
      <c r="A144" s="17">
        <v>141</v>
      </c>
      <c r="B144" s="17">
        <v>610812828</v>
      </c>
      <c r="C144" s="17" t="s">
        <v>2104</v>
      </c>
      <c r="D144" s="17" t="s">
        <v>633</v>
      </c>
      <c r="E144" s="17" t="s">
        <v>2105</v>
      </c>
      <c r="F144" s="17" t="s">
        <v>2106</v>
      </c>
      <c r="G144" s="17"/>
      <c r="H144" s="23">
        <v>45627</v>
      </c>
      <c r="I144" s="4"/>
      <c r="J144" s="4" t="str">
        <f t="shared" si="4"/>
        <v>○</v>
      </c>
      <c r="K144" s="3">
        <v>610812828</v>
      </c>
      <c r="L144" s="3" t="str">
        <f t="shared" si="5"/>
        <v>○</v>
      </c>
    </row>
    <row r="145" spans="1:12" x14ac:dyDescent="0.2">
      <c r="A145" s="17">
        <v>142</v>
      </c>
      <c r="B145" s="17">
        <v>610812836</v>
      </c>
      <c r="C145" s="17" t="s">
        <v>2107</v>
      </c>
      <c r="D145" s="17" t="s">
        <v>2108</v>
      </c>
      <c r="E145" s="17" t="s">
        <v>2109</v>
      </c>
      <c r="F145" s="17" t="s">
        <v>2110</v>
      </c>
      <c r="G145" s="17"/>
      <c r="H145" s="23">
        <v>45748</v>
      </c>
      <c r="I145" s="4"/>
      <c r="J145" s="4" t="str">
        <f t="shared" si="4"/>
        <v>○</v>
      </c>
      <c r="K145" s="3">
        <v>610812836</v>
      </c>
      <c r="L145" s="3" t="str">
        <f t="shared" si="5"/>
        <v>○</v>
      </c>
    </row>
    <row r="146" spans="1:12" x14ac:dyDescent="0.2">
      <c r="A146" s="17">
        <v>143</v>
      </c>
      <c r="B146" s="17">
        <v>611110602</v>
      </c>
      <c r="C146" s="17" t="s">
        <v>2111</v>
      </c>
      <c r="D146" s="17" t="s">
        <v>2112</v>
      </c>
      <c r="E146" s="17" t="s">
        <v>2113</v>
      </c>
      <c r="F146" s="17" t="s">
        <v>2114</v>
      </c>
      <c r="G146" s="17" t="s">
        <v>2115</v>
      </c>
      <c r="H146" s="23">
        <v>36629</v>
      </c>
      <c r="I146" s="4"/>
      <c r="J146" s="4" t="str">
        <f t="shared" si="4"/>
        <v>○</v>
      </c>
      <c r="K146" s="3">
        <v>611110602</v>
      </c>
      <c r="L146" s="3" t="str">
        <f t="shared" si="5"/>
        <v>○</v>
      </c>
    </row>
    <row r="147" spans="1:12" x14ac:dyDescent="0.2">
      <c r="A147" s="17">
        <v>144</v>
      </c>
      <c r="B147" s="17">
        <v>611110800</v>
      </c>
      <c r="C147" s="17" t="s">
        <v>2116</v>
      </c>
      <c r="D147" s="17"/>
      <c r="E147" s="17" t="s">
        <v>2117</v>
      </c>
      <c r="F147" s="17" t="s">
        <v>2118</v>
      </c>
      <c r="G147" s="17"/>
      <c r="H147" s="23">
        <v>43374</v>
      </c>
      <c r="I147" s="4"/>
      <c r="J147" s="4" t="str">
        <f t="shared" si="4"/>
        <v>○</v>
      </c>
      <c r="K147" s="3">
        <v>611110800</v>
      </c>
      <c r="L147" s="3" t="str">
        <f t="shared" si="5"/>
        <v>○</v>
      </c>
    </row>
    <row r="148" spans="1:12" x14ac:dyDescent="0.2">
      <c r="A148" s="17">
        <v>145</v>
      </c>
      <c r="B148" s="17">
        <v>611110818</v>
      </c>
      <c r="C148" s="17" t="s">
        <v>2119</v>
      </c>
      <c r="D148" s="17" t="s">
        <v>2119</v>
      </c>
      <c r="E148" s="17" t="s">
        <v>2120</v>
      </c>
      <c r="F148" s="17" t="s">
        <v>2121</v>
      </c>
      <c r="G148" s="17"/>
      <c r="H148" s="23">
        <v>43405</v>
      </c>
      <c r="I148" s="4"/>
      <c r="J148" s="4" t="str">
        <f t="shared" si="4"/>
        <v>○</v>
      </c>
      <c r="K148" s="3">
        <v>611110818</v>
      </c>
      <c r="L148" s="3" t="str">
        <f t="shared" si="5"/>
        <v>○</v>
      </c>
    </row>
    <row r="149" spans="1:12" x14ac:dyDescent="0.2">
      <c r="A149" s="17">
        <v>146</v>
      </c>
      <c r="B149" s="17">
        <v>611110826</v>
      </c>
      <c r="C149" s="17" t="s">
        <v>2122</v>
      </c>
      <c r="D149" s="17" t="s">
        <v>2123</v>
      </c>
      <c r="E149" s="17" t="s">
        <v>2124</v>
      </c>
      <c r="F149" s="17"/>
      <c r="G149" s="17"/>
      <c r="H149" s="23">
        <v>44682</v>
      </c>
      <c r="I149" s="4"/>
      <c r="J149" s="4" t="str">
        <f t="shared" si="4"/>
        <v>○</v>
      </c>
      <c r="K149" s="3">
        <v>611110826</v>
      </c>
      <c r="L149" s="3" t="str">
        <f t="shared" si="5"/>
        <v>○</v>
      </c>
    </row>
    <row r="150" spans="1:12" x14ac:dyDescent="0.2">
      <c r="A150" s="17">
        <v>147</v>
      </c>
      <c r="B150" s="17">
        <v>611110834</v>
      </c>
      <c r="C150" s="17" t="s">
        <v>2125</v>
      </c>
      <c r="D150" s="17" t="s">
        <v>2125</v>
      </c>
      <c r="E150" s="17" t="s">
        <v>2126</v>
      </c>
      <c r="F150" s="17" t="s">
        <v>2127</v>
      </c>
      <c r="G150" s="17"/>
      <c r="H150" s="23">
        <v>44866</v>
      </c>
      <c r="I150" s="4"/>
      <c r="J150" s="4" t="str">
        <f t="shared" si="4"/>
        <v>○</v>
      </c>
      <c r="K150" s="3">
        <v>611110834</v>
      </c>
      <c r="L150" s="3" t="str">
        <f t="shared" si="5"/>
        <v>○</v>
      </c>
    </row>
    <row r="151" spans="1:12" x14ac:dyDescent="0.2">
      <c r="A151" s="17">
        <v>148</v>
      </c>
      <c r="B151" s="17">
        <v>611110842</v>
      </c>
      <c r="C151" s="17" t="s">
        <v>2128</v>
      </c>
      <c r="D151" s="17" t="s">
        <v>2128</v>
      </c>
      <c r="E151" s="17" t="s">
        <v>2129</v>
      </c>
      <c r="F151" s="17" t="s">
        <v>2130</v>
      </c>
      <c r="G151" s="17"/>
      <c r="H151" s="23">
        <v>44835</v>
      </c>
      <c r="I151" s="4"/>
      <c r="J151" s="4" t="str">
        <f t="shared" si="4"/>
        <v>○</v>
      </c>
      <c r="K151" s="3">
        <v>611110842</v>
      </c>
      <c r="L151" s="3" t="str">
        <f t="shared" si="5"/>
        <v>○</v>
      </c>
    </row>
    <row r="152" spans="1:12" x14ac:dyDescent="0.2">
      <c r="A152" s="17">
        <v>149</v>
      </c>
      <c r="B152" s="17">
        <v>611210410</v>
      </c>
      <c r="C152" s="17" t="s">
        <v>2131</v>
      </c>
      <c r="D152" s="17" t="s">
        <v>1641</v>
      </c>
      <c r="E152" s="17" t="s">
        <v>2132</v>
      </c>
      <c r="F152" s="17" t="s">
        <v>2133</v>
      </c>
      <c r="G152" s="17"/>
      <c r="H152" s="23">
        <v>39904</v>
      </c>
      <c r="I152" s="4"/>
      <c r="J152" s="4" t="str">
        <f t="shared" si="4"/>
        <v>○</v>
      </c>
      <c r="K152" s="3">
        <v>611210410</v>
      </c>
      <c r="L152" s="3" t="str">
        <f t="shared" si="5"/>
        <v>○</v>
      </c>
    </row>
    <row r="153" spans="1:12" x14ac:dyDescent="0.2">
      <c r="A153" s="17">
        <v>150</v>
      </c>
      <c r="B153" s="17">
        <v>611210477</v>
      </c>
      <c r="C153" s="17" t="s">
        <v>2134</v>
      </c>
      <c r="D153" s="17"/>
      <c r="E153" s="17" t="s">
        <v>2135</v>
      </c>
      <c r="F153" s="17" t="s">
        <v>2136</v>
      </c>
      <c r="G153" s="17"/>
      <c r="H153" s="23">
        <v>39904</v>
      </c>
      <c r="I153" s="4"/>
      <c r="J153" s="4" t="str">
        <f t="shared" si="4"/>
        <v>○</v>
      </c>
      <c r="K153" s="3">
        <v>611210477</v>
      </c>
      <c r="L153" s="3" t="str">
        <f t="shared" si="5"/>
        <v>○</v>
      </c>
    </row>
    <row r="154" spans="1:12" x14ac:dyDescent="0.2">
      <c r="A154" s="17">
        <v>151</v>
      </c>
      <c r="B154" s="17">
        <v>611210592</v>
      </c>
      <c r="C154" s="17" t="s">
        <v>2137</v>
      </c>
      <c r="D154" s="17"/>
      <c r="E154" s="17" t="s">
        <v>2138</v>
      </c>
      <c r="F154" s="17" t="s">
        <v>2139</v>
      </c>
      <c r="G154" s="17"/>
      <c r="H154" s="23">
        <v>39904</v>
      </c>
      <c r="I154" s="4"/>
      <c r="J154" s="4" t="str">
        <f t="shared" si="4"/>
        <v>○</v>
      </c>
      <c r="K154" s="3">
        <v>611210592</v>
      </c>
      <c r="L154" s="3" t="str">
        <f t="shared" si="5"/>
        <v>○</v>
      </c>
    </row>
    <row r="155" spans="1:12" x14ac:dyDescent="0.2">
      <c r="A155" s="17">
        <v>152</v>
      </c>
      <c r="B155" s="17">
        <v>611210626</v>
      </c>
      <c r="C155" s="17" t="s">
        <v>2140</v>
      </c>
      <c r="D155" s="17" t="s">
        <v>2141</v>
      </c>
      <c r="E155" s="17" t="s">
        <v>2142</v>
      </c>
      <c r="F155" s="17" t="s">
        <v>2143</v>
      </c>
      <c r="G155" s="17"/>
      <c r="H155" s="23">
        <v>39904</v>
      </c>
      <c r="I155" s="4"/>
      <c r="J155" s="4" t="str">
        <f t="shared" si="4"/>
        <v>○</v>
      </c>
      <c r="K155" s="3">
        <v>611210626</v>
      </c>
      <c r="L155" s="3" t="str">
        <f t="shared" si="5"/>
        <v>○</v>
      </c>
    </row>
    <row r="156" spans="1:12" x14ac:dyDescent="0.2">
      <c r="A156" s="17">
        <v>153</v>
      </c>
      <c r="B156" s="17">
        <v>611210733</v>
      </c>
      <c r="C156" s="17" t="s">
        <v>2144</v>
      </c>
      <c r="D156" s="17" t="s">
        <v>2145</v>
      </c>
      <c r="E156" s="17" t="s">
        <v>2146</v>
      </c>
      <c r="F156" s="17" t="s">
        <v>2147</v>
      </c>
      <c r="G156" s="17"/>
      <c r="H156" s="23">
        <v>41000</v>
      </c>
      <c r="I156" s="4"/>
      <c r="J156" s="4" t="str">
        <f t="shared" si="4"/>
        <v>○</v>
      </c>
      <c r="K156" s="3">
        <v>611210733</v>
      </c>
      <c r="L156" s="3" t="str">
        <f t="shared" si="5"/>
        <v>○</v>
      </c>
    </row>
    <row r="157" spans="1:12" x14ac:dyDescent="0.2">
      <c r="A157" s="17">
        <v>154</v>
      </c>
      <c r="B157" s="17">
        <v>611210741</v>
      </c>
      <c r="C157" s="17" t="s">
        <v>2148</v>
      </c>
      <c r="D157" s="17" t="s">
        <v>2149</v>
      </c>
      <c r="E157" s="17" t="s">
        <v>2150</v>
      </c>
      <c r="F157" s="17" t="s">
        <v>2151</v>
      </c>
      <c r="G157" s="17"/>
      <c r="H157" s="23">
        <v>42552</v>
      </c>
      <c r="I157" s="4"/>
      <c r="J157" s="4" t="str">
        <f t="shared" si="4"/>
        <v>○</v>
      </c>
      <c r="K157" s="3">
        <v>611210741</v>
      </c>
      <c r="L157" s="3" t="str">
        <f t="shared" si="5"/>
        <v>○</v>
      </c>
    </row>
    <row r="158" spans="1:12" x14ac:dyDescent="0.2">
      <c r="A158" s="17">
        <v>155</v>
      </c>
      <c r="B158" s="17">
        <v>611210857</v>
      </c>
      <c r="C158" s="17" t="s">
        <v>2152</v>
      </c>
      <c r="D158" s="17" t="s">
        <v>2153</v>
      </c>
      <c r="E158" s="17" t="s">
        <v>2154</v>
      </c>
      <c r="F158" s="17" t="s">
        <v>2155</v>
      </c>
      <c r="G158" s="17" t="s">
        <v>2156</v>
      </c>
      <c r="H158" s="23">
        <v>45170</v>
      </c>
      <c r="I158" s="4"/>
      <c r="J158" s="4" t="str">
        <f t="shared" si="4"/>
        <v>○</v>
      </c>
      <c r="K158" s="3">
        <v>611210857</v>
      </c>
      <c r="L158" s="3" t="str">
        <f t="shared" si="5"/>
        <v>○</v>
      </c>
    </row>
    <row r="159" spans="1:12" x14ac:dyDescent="0.2">
      <c r="A159" s="17">
        <v>156</v>
      </c>
      <c r="B159" s="17">
        <v>611310319</v>
      </c>
      <c r="C159" s="17" t="s">
        <v>2157</v>
      </c>
      <c r="D159" s="17"/>
      <c r="E159" s="17" t="s">
        <v>2158</v>
      </c>
      <c r="F159" s="17" t="s">
        <v>2159</v>
      </c>
      <c r="G159" s="17"/>
      <c r="H159" s="23">
        <v>39904</v>
      </c>
      <c r="I159" s="4"/>
      <c r="J159" s="4" t="str">
        <f t="shared" si="4"/>
        <v>○</v>
      </c>
      <c r="K159" s="3">
        <v>611310319</v>
      </c>
      <c r="L159" s="3" t="str">
        <f t="shared" si="5"/>
        <v>○</v>
      </c>
    </row>
    <row r="160" spans="1:12" x14ac:dyDescent="0.2">
      <c r="A160" s="17">
        <v>157</v>
      </c>
      <c r="B160" s="17">
        <v>611310368</v>
      </c>
      <c r="C160" s="17" t="s">
        <v>2160</v>
      </c>
      <c r="D160" s="17"/>
      <c r="E160" s="17" t="s">
        <v>2161</v>
      </c>
      <c r="F160" s="17" t="s">
        <v>2162</v>
      </c>
      <c r="G160" s="17"/>
      <c r="H160" s="23">
        <v>39934</v>
      </c>
      <c r="I160" s="4"/>
      <c r="J160" s="4" t="str">
        <f t="shared" si="4"/>
        <v>○</v>
      </c>
      <c r="K160" s="3">
        <v>611310368</v>
      </c>
      <c r="L160" s="3" t="str">
        <f t="shared" si="5"/>
        <v>○</v>
      </c>
    </row>
    <row r="161" spans="1:12" x14ac:dyDescent="0.2">
      <c r="A161" s="17">
        <v>158</v>
      </c>
      <c r="B161" s="17">
        <v>611310574</v>
      </c>
      <c r="C161" s="17" t="s">
        <v>2163</v>
      </c>
      <c r="D161" s="17"/>
      <c r="E161" s="17" t="s">
        <v>2164</v>
      </c>
      <c r="F161" s="17" t="s">
        <v>2165</v>
      </c>
      <c r="G161" s="17"/>
      <c r="H161" s="23">
        <v>39904</v>
      </c>
      <c r="I161" s="4"/>
      <c r="J161" s="4" t="str">
        <f t="shared" si="4"/>
        <v>○</v>
      </c>
      <c r="K161" s="3">
        <v>611310574</v>
      </c>
      <c r="L161" s="3" t="str">
        <f t="shared" si="5"/>
        <v>○</v>
      </c>
    </row>
    <row r="162" spans="1:12" x14ac:dyDescent="0.2">
      <c r="A162" s="17">
        <v>159</v>
      </c>
      <c r="B162" s="17">
        <v>611310632</v>
      </c>
      <c r="C162" s="17" t="s">
        <v>2166</v>
      </c>
      <c r="D162" s="17"/>
      <c r="E162" s="17" t="s">
        <v>2167</v>
      </c>
      <c r="F162" s="17" t="s">
        <v>2168</v>
      </c>
      <c r="G162" s="17"/>
      <c r="H162" s="23">
        <v>39904</v>
      </c>
      <c r="I162" s="4"/>
      <c r="J162" s="4" t="str">
        <f t="shared" si="4"/>
        <v>○</v>
      </c>
      <c r="K162" s="3">
        <v>611310632</v>
      </c>
      <c r="L162" s="3" t="str">
        <f t="shared" si="5"/>
        <v>○</v>
      </c>
    </row>
    <row r="163" spans="1:12" x14ac:dyDescent="0.2">
      <c r="A163" s="17">
        <v>160</v>
      </c>
      <c r="B163" s="17">
        <v>611310640</v>
      </c>
      <c r="C163" s="17" t="s">
        <v>2169</v>
      </c>
      <c r="D163" s="17" t="s">
        <v>2170</v>
      </c>
      <c r="E163" s="17" t="s">
        <v>2171</v>
      </c>
      <c r="F163" s="17" t="s">
        <v>2172</v>
      </c>
      <c r="G163" s="17"/>
      <c r="H163" s="23">
        <v>39904</v>
      </c>
      <c r="I163" s="4"/>
      <c r="J163" s="4" t="str">
        <f t="shared" si="4"/>
        <v>○</v>
      </c>
      <c r="K163" s="3">
        <v>611310640</v>
      </c>
      <c r="L163" s="3" t="str">
        <f t="shared" si="5"/>
        <v>○</v>
      </c>
    </row>
    <row r="164" spans="1:12" x14ac:dyDescent="0.2">
      <c r="A164" s="17">
        <v>161</v>
      </c>
      <c r="B164" s="17">
        <v>611310673</v>
      </c>
      <c r="C164" s="17" t="s">
        <v>2173</v>
      </c>
      <c r="D164" s="17" t="s">
        <v>2173</v>
      </c>
      <c r="E164" s="17" t="s">
        <v>2174</v>
      </c>
      <c r="F164" s="17" t="s">
        <v>2175</v>
      </c>
      <c r="G164" s="17"/>
      <c r="H164" s="23">
        <v>41215</v>
      </c>
      <c r="I164" s="4"/>
      <c r="J164" s="4" t="str">
        <f t="shared" si="4"/>
        <v>○</v>
      </c>
      <c r="K164" s="3">
        <v>611310673</v>
      </c>
      <c r="L164" s="3" t="str">
        <f t="shared" si="5"/>
        <v>○</v>
      </c>
    </row>
    <row r="165" spans="1:12" x14ac:dyDescent="0.2">
      <c r="A165" s="17">
        <v>162</v>
      </c>
      <c r="B165" s="17">
        <v>611410234</v>
      </c>
      <c r="C165" s="17" t="s">
        <v>2176</v>
      </c>
      <c r="D165" s="17"/>
      <c r="E165" s="17" t="s">
        <v>2177</v>
      </c>
      <c r="F165" s="17" t="s">
        <v>2178</v>
      </c>
      <c r="G165" s="17"/>
      <c r="H165" s="23">
        <v>39904</v>
      </c>
      <c r="I165" s="4"/>
      <c r="J165" s="4" t="str">
        <f t="shared" si="4"/>
        <v>○</v>
      </c>
      <c r="K165" s="3">
        <v>611410234</v>
      </c>
      <c r="L165" s="3" t="str">
        <f t="shared" si="5"/>
        <v>○</v>
      </c>
    </row>
    <row r="166" spans="1:12" x14ac:dyDescent="0.2">
      <c r="A166" s="17">
        <v>163</v>
      </c>
      <c r="B166" s="17">
        <v>611410259</v>
      </c>
      <c r="C166" s="17" t="s">
        <v>2179</v>
      </c>
      <c r="D166" s="17" t="s">
        <v>1641</v>
      </c>
      <c r="E166" s="17" t="s">
        <v>2180</v>
      </c>
      <c r="F166" s="17" t="s">
        <v>2181</v>
      </c>
      <c r="G166" s="17"/>
      <c r="H166" s="23">
        <v>39904</v>
      </c>
      <c r="I166" s="4"/>
      <c r="J166" s="4" t="str">
        <f t="shared" si="4"/>
        <v>○</v>
      </c>
      <c r="K166" s="3">
        <v>611410259</v>
      </c>
      <c r="L166" s="3" t="str">
        <f t="shared" si="5"/>
        <v>○</v>
      </c>
    </row>
    <row r="167" spans="1:12" x14ac:dyDescent="0.2">
      <c r="A167" s="17">
        <v>164</v>
      </c>
      <c r="B167" s="17">
        <v>611410309</v>
      </c>
      <c r="C167" s="17" t="s">
        <v>2182</v>
      </c>
      <c r="D167" s="17" t="s">
        <v>2183</v>
      </c>
      <c r="E167" s="17" t="s">
        <v>2184</v>
      </c>
      <c r="F167" s="17" t="s">
        <v>2185</v>
      </c>
      <c r="G167" s="17"/>
      <c r="H167" s="23">
        <v>39904</v>
      </c>
      <c r="I167" s="4"/>
      <c r="J167" s="4" t="str">
        <f t="shared" si="4"/>
        <v>○</v>
      </c>
      <c r="K167" s="3">
        <v>611410309</v>
      </c>
      <c r="L167" s="3" t="str">
        <f t="shared" si="5"/>
        <v>○</v>
      </c>
    </row>
    <row r="168" spans="1:12" x14ac:dyDescent="0.2">
      <c r="A168" s="17">
        <v>165</v>
      </c>
      <c r="B168" s="17">
        <v>611410358</v>
      </c>
      <c r="C168" s="17" t="s">
        <v>2186</v>
      </c>
      <c r="D168" s="17" t="s">
        <v>2186</v>
      </c>
      <c r="E168" s="17" t="s">
        <v>2187</v>
      </c>
      <c r="F168" s="17" t="s">
        <v>2188</v>
      </c>
      <c r="G168" s="17"/>
      <c r="H168" s="23">
        <v>39904</v>
      </c>
      <c r="I168" s="4"/>
      <c r="J168" s="4" t="str">
        <f t="shared" si="4"/>
        <v>○</v>
      </c>
      <c r="K168" s="3">
        <v>611410358</v>
      </c>
      <c r="L168" s="3" t="str">
        <f t="shared" si="5"/>
        <v>○</v>
      </c>
    </row>
    <row r="169" spans="1:12" x14ac:dyDescent="0.2">
      <c r="A169" s="17">
        <v>166</v>
      </c>
      <c r="B169" s="17">
        <v>611410366</v>
      </c>
      <c r="C169" s="17" t="s">
        <v>2189</v>
      </c>
      <c r="D169" s="17" t="s">
        <v>860</v>
      </c>
      <c r="E169" s="17" t="s">
        <v>2190</v>
      </c>
      <c r="F169" s="17" t="s">
        <v>2191</v>
      </c>
      <c r="G169" s="17"/>
      <c r="H169" s="23">
        <v>39904</v>
      </c>
      <c r="I169" s="4"/>
      <c r="J169" s="4" t="str">
        <f t="shared" si="4"/>
        <v>○</v>
      </c>
      <c r="K169" s="3">
        <v>611410366</v>
      </c>
      <c r="L169" s="3" t="str">
        <f t="shared" si="5"/>
        <v>○</v>
      </c>
    </row>
    <row r="170" spans="1:12" x14ac:dyDescent="0.2">
      <c r="A170" s="17">
        <v>167</v>
      </c>
      <c r="B170" s="17">
        <v>611410465</v>
      </c>
      <c r="C170" s="17" t="s">
        <v>2192</v>
      </c>
      <c r="D170" s="17" t="s">
        <v>2193</v>
      </c>
      <c r="E170" s="17" t="s">
        <v>2194</v>
      </c>
      <c r="F170" s="17" t="s">
        <v>2195</v>
      </c>
      <c r="G170" s="17"/>
      <c r="H170" s="23">
        <v>40912</v>
      </c>
      <c r="I170" s="4"/>
      <c r="J170" s="4" t="str">
        <f t="shared" si="4"/>
        <v>○</v>
      </c>
      <c r="K170" s="3">
        <v>611410465</v>
      </c>
      <c r="L170" s="3" t="str">
        <f t="shared" si="5"/>
        <v>○</v>
      </c>
    </row>
    <row r="171" spans="1:12" x14ac:dyDescent="0.2">
      <c r="A171" s="17">
        <v>168</v>
      </c>
      <c r="B171" s="17">
        <v>611410499</v>
      </c>
      <c r="C171" s="17" t="s">
        <v>2196</v>
      </c>
      <c r="D171" s="17" t="s">
        <v>2197</v>
      </c>
      <c r="E171" s="17" t="s">
        <v>2198</v>
      </c>
      <c r="F171" s="17" t="s">
        <v>2199</v>
      </c>
      <c r="G171" s="17"/>
      <c r="H171" s="23">
        <v>44256</v>
      </c>
      <c r="I171" s="4"/>
      <c r="J171" s="4" t="str">
        <f t="shared" si="4"/>
        <v>○</v>
      </c>
      <c r="K171" s="3">
        <v>611410499</v>
      </c>
      <c r="L171" s="3" t="str">
        <f t="shared" si="5"/>
        <v>○</v>
      </c>
    </row>
    <row r="172" spans="1:12" x14ac:dyDescent="0.2">
      <c r="A172" s="17">
        <v>169</v>
      </c>
      <c r="B172" s="17">
        <v>611610544</v>
      </c>
      <c r="C172" s="17" t="s">
        <v>2200</v>
      </c>
      <c r="D172" s="17" t="s">
        <v>2201</v>
      </c>
      <c r="E172" s="17" t="s">
        <v>2202</v>
      </c>
      <c r="F172" s="17" t="s">
        <v>2203</v>
      </c>
      <c r="G172" s="17"/>
      <c r="H172" s="23">
        <v>39934</v>
      </c>
      <c r="I172" s="4"/>
      <c r="J172" s="4" t="str">
        <f t="shared" si="4"/>
        <v>○</v>
      </c>
      <c r="K172" s="3">
        <v>611610544</v>
      </c>
      <c r="L172" s="3" t="str">
        <f t="shared" si="5"/>
        <v>○</v>
      </c>
    </row>
    <row r="173" spans="1:12" x14ac:dyDescent="0.2">
      <c r="A173" s="17">
        <v>170</v>
      </c>
      <c r="B173" s="17">
        <v>611610650</v>
      </c>
      <c r="C173" s="17" t="s">
        <v>2204</v>
      </c>
      <c r="D173" s="17"/>
      <c r="E173" s="17" t="s">
        <v>2205</v>
      </c>
      <c r="F173" s="17" t="s">
        <v>2206</v>
      </c>
      <c r="G173" s="17"/>
      <c r="H173" s="23">
        <v>39904</v>
      </c>
      <c r="I173" s="4"/>
      <c r="J173" s="4" t="str">
        <f t="shared" si="4"/>
        <v>○</v>
      </c>
      <c r="K173" s="3">
        <v>611610650</v>
      </c>
      <c r="L173" s="3" t="str">
        <f t="shared" si="5"/>
        <v>○</v>
      </c>
    </row>
    <row r="174" spans="1:12" x14ac:dyDescent="0.2">
      <c r="A174" s="17">
        <v>171</v>
      </c>
      <c r="B174" s="17">
        <v>611610767</v>
      </c>
      <c r="C174" s="17" t="s">
        <v>2207</v>
      </c>
      <c r="D174" s="17"/>
      <c r="E174" s="17" t="s">
        <v>2208</v>
      </c>
      <c r="F174" s="17" t="s">
        <v>2209</v>
      </c>
      <c r="G174" s="17"/>
      <c r="H174" s="23">
        <v>39904</v>
      </c>
      <c r="I174" s="4"/>
      <c r="J174" s="4" t="str">
        <f t="shared" si="4"/>
        <v>○</v>
      </c>
      <c r="K174" s="3">
        <v>611610767</v>
      </c>
      <c r="L174" s="3" t="str">
        <f t="shared" si="5"/>
        <v>○</v>
      </c>
    </row>
    <row r="175" spans="1:12" x14ac:dyDescent="0.2">
      <c r="A175" s="17">
        <v>172</v>
      </c>
      <c r="B175" s="17">
        <v>611610890</v>
      </c>
      <c r="C175" s="17" t="s">
        <v>2210</v>
      </c>
      <c r="D175" s="17" t="s">
        <v>2211</v>
      </c>
      <c r="E175" s="17" t="s">
        <v>2212</v>
      </c>
      <c r="F175" s="17" t="s">
        <v>2213</v>
      </c>
      <c r="G175" s="17"/>
      <c r="H175" s="23">
        <v>39904</v>
      </c>
      <c r="I175" s="4"/>
      <c r="J175" s="4" t="str">
        <f t="shared" si="4"/>
        <v>○</v>
      </c>
      <c r="K175" s="3">
        <v>611610890</v>
      </c>
      <c r="L175" s="3" t="str">
        <f t="shared" si="5"/>
        <v>○</v>
      </c>
    </row>
    <row r="176" spans="1:12" x14ac:dyDescent="0.2">
      <c r="A176" s="17">
        <v>173</v>
      </c>
      <c r="B176" s="17">
        <v>611610932</v>
      </c>
      <c r="C176" s="17" t="s">
        <v>2214</v>
      </c>
      <c r="D176" s="17" t="s">
        <v>2215</v>
      </c>
      <c r="E176" s="17" t="s">
        <v>2216</v>
      </c>
      <c r="F176" s="17" t="s">
        <v>2217</v>
      </c>
      <c r="G176" s="17"/>
      <c r="H176" s="23">
        <v>39904</v>
      </c>
      <c r="I176" s="4"/>
      <c r="J176" s="4" t="str">
        <f t="shared" si="4"/>
        <v>○</v>
      </c>
      <c r="K176" s="3">
        <v>611610932</v>
      </c>
      <c r="L176" s="3" t="str">
        <f t="shared" si="5"/>
        <v>○</v>
      </c>
    </row>
    <row r="177" spans="1:12" x14ac:dyDescent="0.2">
      <c r="A177" s="17">
        <v>174</v>
      </c>
      <c r="B177" s="17">
        <v>611610965</v>
      </c>
      <c r="C177" s="17" t="s">
        <v>2218</v>
      </c>
      <c r="D177" s="17"/>
      <c r="E177" s="17" t="s">
        <v>2219</v>
      </c>
      <c r="F177" s="17" t="s">
        <v>2220</v>
      </c>
      <c r="G177" s="17"/>
      <c r="H177" s="23">
        <v>39904</v>
      </c>
      <c r="I177" s="4"/>
      <c r="J177" s="4" t="str">
        <f t="shared" si="4"/>
        <v>○</v>
      </c>
      <c r="K177" s="3">
        <v>611610965</v>
      </c>
      <c r="L177" s="3" t="str">
        <f t="shared" si="5"/>
        <v>○</v>
      </c>
    </row>
    <row r="178" spans="1:12" x14ac:dyDescent="0.2">
      <c r="A178" s="17">
        <v>175</v>
      </c>
      <c r="B178" s="17">
        <v>611610973</v>
      </c>
      <c r="C178" s="17" t="s">
        <v>2221</v>
      </c>
      <c r="D178" s="17"/>
      <c r="E178" s="17" t="s">
        <v>2222</v>
      </c>
      <c r="F178" s="17" t="s">
        <v>2223</v>
      </c>
      <c r="G178" s="17"/>
      <c r="H178" s="23">
        <v>39904</v>
      </c>
      <c r="I178" s="4"/>
      <c r="J178" s="4" t="str">
        <f t="shared" si="4"/>
        <v>○</v>
      </c>
      <c r="K178" s="3">
        <v>611610973</v>
      </c>
      <c r="L178" s="3" t="str">
        <f t="shared" si="5"/>
        <v>○</v>
      </c>
    </row>
    <row r="179" spans="1:12" x14ac:dyDescent="0.2">
      <c r="A179" s="17">
        <v>176</v>
      </c>
      <c r="B179" s="17">
        <v>611610999</v>
      </c>
      <c r="C179" s="17" t="s">
        <v>2224</v>
      </c>
      <c r="D179" s="17"/>
      <c r="E179" s="17" t="s">
        <v>2225</v>
      </c>
      <c r="F179" s="17" t="s">
        <v>2226</v>
      </c>
      <c r="G179" s="17"/>
      <c r="H179" s="23">
        <v>39904</v>
      </c>
      <c r="I179" s="4"/>
      <c r="J179" s="4" t="str">
        <f t="shared" si="4"/>
        <v>○</v>
      </c>
      <c r="K179" s="3">
        <v>611610999</v>
      </c>
      <c r="L179" s="3" t="str">
        <f t="shared" si="5"/>
        <v>○</v>
      </c>
    </row>
    <row r="180" spans="1:12" x14ac:dyDescent="0.2">
      <c r="A180" s="17">
        <v>177</v>
      </c>
      <c r="B180" s="17">
        <v>611611047</v>
      </c>
      <c r="C180" s="17" t="s">
        <v>2227</v>
      </c>
      <c r="D180" s="17" t="s">
        <v>2228</v>
      </c>
      <c r="E180" s="17" t="s">
        <v>2229</v>
      </c>
      <c r="F180" s="17" t="s">
        <v>2230</v>
      </c>
      <c r="G180" s="17"/>
      <c r="H180" s="23">
        <v>41730</v>
      </c>
      <c r="I180" s="4"/>
      <c r="J180" s="4" t="str">
        <f t="shared" si="4"/>
        <v>○</v>
      </c>
      <c r="K180" s="3">
        <v>611611047</v>
      </c>
      <c r="L180" s="3" t="str">
        <f t="shared" si="5"/>
        <v>○</v>
      </c>
    </row>
    <row r="181" spans="1:12" x14ac:dyDescent="0.2">
      <c r="A181" s="17">
        <v>178</v>
      </c>
      <c r="B181" s="17">
        <v>611611112</v>
      </c>
      <c r="C181" s="17" t="s">
        <v>2231</v>
      </c>
      <c r="D181" s="17"/>
      <c r="E181" s="17" t="s">
        <v>2232</v>
      </c>
      <c r="F181" s="17" t="s">
        <v>2233</v>
      </c>
      <c r="G181" s="17"/>
      <c r="H181" s="23">
        <v>43586</v>
      </c>
      <c r="I181" s="4"/>
      <c r="J181" s="4" t="str">
        <f t="shared" si="4"/>
        <v>○</v>
      </c>
      <c r="K181" s="3">
        <v>611611112</v>
      </c>
      <c r="L181" s="3" t="str">
        <f t="shared" si="5"/>
        <v>○</v>
      </c>
    </row>
    <row r="182" spans="1:12" x14ac:dyDescent="0.2">
      <c r="A182" s="17">
        <v>179</v>
      </c>
      <c r="B182" s="17">
        <v>611611138</v>
      </c>
      <c r="C182" s="17" t="s">
        <v>2234</v>
      </c>
      <c r="D182" s="17" t="s">
        <v>2235</v>
      </c>
      <c r="E182" s="17" t="s">
        <v>2236</v>
      </c>
      <c r="F182" s="17" t="s">
        <v>2237</v>
      </c>
      <c r="G182" s="17"/>
      <c r="H182" s="23">
        <v>44013</v>
      </c>
      <c r="I182" s="4"/>
      <c r="J182" s="4" t="str">
        <f t="shared" si="4"/>
        <v>○</v>
      </c>
      <c r="K182" s="3">
        <v>611611138</v>
      </c>
      <c r="L182" s="3" t="str">
        <f t="shared" si="5"/>
        <v>○</v>
      </c>
    </row>
    <row r="183" spans="1:12" x14ac:dyDescent="0.2">
      <c r="A183" s="17">
        <v>180</v>
      </c>
      <c r="B183" s="17">
        <v>611611153</v>
      </c>
      <c r="C183" s="17" t="s">
        <v>2238</v>
      </c>
      <c r="D183" s="17" t="s">
        <v>2239</v>
      </c>
      <c r="E183" s="17" t="s">
        <v>2240</v>
      </c>
      <c r="F183" s="17" t="s">
        <v>2241</v>
      </c>
      <c r="G183" s="17"/>
      <c r="H183" s="23">
        <v>44317</v>
      </c>
      <c r="I183" s="4"/>
      <c r="J183" s="4" t="str">
        <f t="shared" si="4"/>
        <v>○</v>
      </c>
      <c r="K183" s="3">
        <v>611611153</v>
      </c>
      <c r="L183" s="3" t="str">
        <f t="shared" si="5"/>
        <v>○</v>
      </c>
    </row>
    <row r="184" spans="1:12" x14ac:dyDescent="0.2">
      <c r="A184" s="17">
        <v>181</v>
      </c>
      <c r="B184" s="17">
        <v>611611161</v>
      </c>
      <c r="C184" s="17" t="s">
        <v>2242</v>
      </c>
      <c r="D184" s="17"/>
      <c r="E184" s="17" t="s">
        <v>2243</v>
      </c>
      <c r="F184" s="17" t="s">
        <v>2244</v>
      </c>
      <c r="G184" s="17"/>
      <c r="H184" s="23">
        <v>44501</v>
      </c>
      <c r="I184" s="4"/>
      <c r="J184" s="4" t="str">
        <f t="shared" si="4"/>
        <v>○</v>
      </c>
      <c r="K184" s="3">
        <v>611611161</v>
      </c>
      <c r="L184" s="3" t="str">
        <f t="shared" si="5"/>
        <v>○</v>
      </c>
    </row>
    <row r="185" spans="1:12" x14ac:dyDescent="0.2">
      <c r="A185" s="17">
        <v>182</v>
      </c>
      <c r="B185" s="17">
        <v>611611187</v>
      </c>
      <c r="C185" s="17" t="s">
        <v>2245</v>
      </c>
      <c r="D185" s="17"/>
      <c r="E185" s="17" t="s">
        <v>2246</v>
      </c>
      <c r="F185" s="17" t="s">
        <v>2247</v>
      </c>
      <c r="G185" s="17"/>
      <c r="H185" s="23">
        <v>45047</v>
      </c>
      <c r="I185" s="4"/>
      <c r="J185" s="4" t="str">
        <f t="shared" si="4"/>
        <v>○</v>
      </c>
      <c r="K185" s="3">
        <v>611611187</v>
      </c>
      <c r="L185" s="3" t="str">
        <f t="shared" si="5"/>
        <v>○</v>
      </c>
    </row>
    <row r="186" spans="1:12" x14ac:dyDescent="0.2">
      <c r="A186" s="17">
        <v>183</v>
      </c>
      <c r="B186" s="17">
        <v>611611195</v>
      </c>
      <c r="C186" s="17" t="s">
        <v>2248</v>
      </c>
      <c r="D186" s="17" t="s">
        <v>2248</v>
      </c>
      <c r="E186" s="17" t="s">
        <v>2249</v>
      </c>
      <c r="F186" s="17" t="s">
        <v>2250</v>
      </c>
      <c r="G186" s="17" t="s">
        <v>2251</v>
      </c>
      <c r="H186" s="23">
        <v>45170</v>
      </c>
      <c r="I186" s="4"/>
      <c r="J186" s="4" t="str">
        <f t="shared" si="4"/>
        <v>○</v>
      </c>
      <c r="K186" s="3">
        <v>611611195</v>
      </c>
      <c r="L186" s="3" t="str">
        <f t="shared" si="5"/>
        <v>○</v>
      </c>
    </row>
    <row r="187" spans="1:12" x14ac:dyDescent="0.2">
      <c r="A187" s="17">
        <v>184</v>
      </c>
      <c r="B187" s="17">
        <v>611611203</v>
      </c>
      <c r="C187" s="17" t="s">
        <v>2252</v>
      </c>
      <c r="D187" s="17" t="s">
        <v>2253</v>
      </c>
      <c r="E187" s="17" t="s">
        <v>2254</v>
      </c>
      <c r="F187" s="17" t="s">
        <v>2255</v>
      </c>
      <c r="G187" s="17"/>
      <c r="H187" s="23">
        <v>45439</v>
      </c>
      <c r="I187" s="4"/>
      <c r="J187" s="4" t="str">
        <f t="shared" si="4"/>
        <v>○</v>
      </c>
      <c r="K187" s="3">
        <v>611611203</v>
      </c>
      <c r="L187" s="3" t="str">
        <f t="shared" si="5"/>
        <v>○</v>
      </c>
    </row>
    <row r="188" spans="1:12" x14ac:dyDescent="0.2">
      <c r="A188" s="17">
        <v>185</v>
      </c>
      <c r="B188" s="17">
        <v>611710401</v>
      </c>
      <c r="C188" s="17" t="s">
        <v>2256</v>
      </c>
      <c r="D188" s="17" t="s">
        <v>2257</v>
      </c>
      <c r="E188" s="17" t="s">
        <v>2258</v>
      </c>
      <c r="F188" s="17" t="s">
        <v>2259</v>
      </c>
      <c r="G188" s="17"/>
      <c r="H188" s="23">
        <v>41730</v>
      </c>
      <c r="I188" s="4"/>
      <c r="J188" s="4" t="str">
        <f t="shared" si="4"/>
        <v>○</v>
      </c>
      <c r="K188" s="3">
        <v>611710401</v>
      </c>
      <c r="L188" s="3" t="str">
        <f t="shared" si="5"/>
        <v>○</v>
      </c>
    </row>
    <row r="189" spans="1:12" x14ac:dyDescent="0.2">
      <c r="A189" s="17">
        <v>186</v>
      </c>
      <c r="B189" s="17">
        <v>611710534</v>
      </c>
      <c r="C189" s="17" t="s">
        <v>2260</v>
      </c>
      <c r="D189" s="17" t="s">
        <v>2261</v>
      </c>
      <c r="E189" s="17" t="s">
        <v>2262</v>
      </c>
      <c r="F189" s="17" t="s">
        <v>2263</v>
      </c>
      <c r="G189" s="17"/>
      <c r="H189" s="23">
        <v>39904</v>
      </c>
      <c r="I189" s="4"/>
      <c r="J189" s="4" t="str">
        <f t="shared" si="4"/>
        <v>○</v>
      </c>
      <c r="K189" s="3">
        <v>611710534</v>
      </c>
      <c r="L189" s="3" t="str">
        <f t="shared" si="5"/>
        <v>○</v>
      </c>
    </row>
    <row r="190" spans="1:12" x14ac:dyDescent="0.2">
      <c r="A190" s="17">
        <v>187</v>
      </c>
      <c r="B190" s="17">
        <v>611710567</v>
      </c>
      <c r="C190" s="17" t="s">
        <v>2264</v>
      </c>
      <c r="D190" s="17"/>
      <c r="E190" s="17" t="s">
        <v>2265</v>
      </c>
      <c r="F190" s="17" t="s">
        <v>2266</v>
      </c>
      <c r="G190" s="17"/>
      <c r="H190" s="23">
        <v>39904</v>
      </c>
      <c r="I190" s="4"/>
      <c r="J190" s="4" t="str">
        <f t="shared" si="4"/>
        <v>○</v>
      </c>
      <c r="K190" s="3">
        <v>611710567</v>
      </c>
      <c r="L190" s="3" t="str">
        <f t="shared" si="5"/>
        <v>○</v>
      </c>
    </row>
    <row r="191" spans="1:12" x14ac:dyDescent="0.2">
      <c r="A191" s="17">
        <v>188</v>
      </c>
      <c r="B191" s="17">
        <v>611710575</v>
      </c>
      <c r="C191" s="17" t="s">
        <v>2267</v>
      </c>
      <c r="D191" s="17"/>
      <c r="E191" s="17" t="s">
        <v>2268</v>
      </c>
      <c r="F191" s="17" t="s">
        <v>2269</v>
      </c>
      <c r="G191" s="17"/>
      <c r="H191" s="23">
        <v>39904</v>
      </c>
      <c r="I191" s="4"/>
      <c r="J191" s="4" t="str">
        <f t="shared" si="4"/>
        <v>○</v>
      </c>
      <c r="K191" s="3">
        <v>611710575</v>
      </c>
      <c r="L191" s="3" t="str">
        <f t="shared" si="5"/>
        <v>○</v>
      </c>
    </row>
    <row r="192" spans="1:12" x14ac:dyDescent="0.2">
      <c r="A192" s="17">
        <v>189</v>
      </c>
      <c r="B192" s="17">
        <v>611710682</v>
      </c>
      <c r="C192" s="17" t="s">
        <v>2270</v>
      </c>
      <c r="D192" s="17" t="s">
        <v>2271</v>
      </c>
      <c r="E192" s="17" t="s">
        <v>2272</v>
      </c>
      <c r="F192" s="17" t="s">
        <v>2273</v>
      </c>
      <c r="G192" s="17"/>
      <c r="H192" s="23">
        <v>40634</v>
      </c>
      <c r="I192" s="4"/>
      <c r="J192" s="4" t="str">
        <f t="shared" si="4"/>
        <v>○</v>
      </c>
      <c r="K192" s="3">
        <v>611710682</v>
      </c>
      <c r="L192" s="3" t="str">
        <f t="shared" si="5"/>
        <v>○</v>
      </c>
    </row>
    <row r="193" spans="1:12" x14ac:dyDescent="0.2">
      <c r="A193" s="17">
        <v>190</v>
      </c>
      <c r="B193" s="25">
        <v>611710690</v>
      </c>
      <c r="C193" s="25" t="s">
        <v>2274</v>
      </c>
      <c r="D193" s="25" t="s">
        <v>1741</v>
      </c>
      <c r="E193" s="25" t="s">
        <v>2275</v>
      </c>
      <c r="F193" s="25" t="s">
        <v>2276</v>
      </c>
      <c r="G193" s="25"/>
      <c r="H193" s="26">
        <v>40817</v>
      </c>
      <c r="I193" s="4"/>
      <c r="J193" s="4" t="str">
        <f t="shared" si="4"/>
        <v>○</v>
      </c>
      <c r="K193" s="8">
        <v>611710690</v>
      </c>
      <c r="L193" s="3" t="str">
        <f t="shared" si="5"/>
        <v>○</v>
      </c>
    </row>
    <row r="194" spans="1:12" x14ac:dyDescent="0.2">
      <c r="A194" s="17">
        <v>191</v>
      </c>
      <c r="B194" s="17">
        <v>611710732</v>
      </c>
      <c r="C194" s="17" t="s">
        <v>2277</v>
      </c>
      <c r="D194" s="17" t="s">
        <v>2278</v>
      </c>
      <c r="E194" s="17" t="s">
        <v>2279</v>
      </c>
      <c r="F194" s="17" t="s">
        <v>2280</v>
      </c>
      <c r="G194" s="17"/>
      <c r="H194" s="23">
        <v>42248</v>
      </c>
      <c r="I194" s="4"/>
      <c r="J194" s="4" t="str">
        <f t="shared" si="4"/>
        <v>○</v>
      </c>
      <c r="K194" s="3">
        <v>611710732</v>
      </c>
      <c r="L194" s="3" t="str">
        <f t="shared" si="5"/>
        <v>○</v>
      </c>
    </row>
    <row r="195" spans="1:12" x14ac:dyDescent="0.2">
      <c r="A195" s="17">
        <v>192</v>
      </c>
      <c r="B195" s="17">
        <v>611710765</v>
      </c>
      <c r="C195" s="17" t="s">
        <v>2281</v>
      </c>
      <c r="D195" s="17" t="s">
        <v>2282</v>
      </c>
      <c r="E195" s="17" t="s">
        <v>2283</v>
      </c>
      <c r="F195" s="17" t="s">
        <v>2284</v>
      </c>
      <c r="G195" s="17"/>
      <c r="H195" s="23">
        <v>43009</v>
      </c>
      <c r="I195" s="4"/>
      <c r="J195" s="4" t="str">
        <f t="shared" si="4"/>
        <v>○</v>
      </c>
      <c r="K195" s="3">
        <v>611710765</v>
      </c>
      <c r="L195" s="3" t="str">
        <f t="shared" si="5"/>
        <v>○</v>
      </c>
    </row>
    <row r="196" spans="1:12" x14ac:dyDescent="0.2">
      <c r="A196" s="17">
        <v>193</v>
      </c>
      <c r="B196" s="17">
        <v>611710773</v>
      </c>
      <c r="C196" s="17" t="s">
        <v>2285</v>
      </c>
      <c r="D196" s="17" t="s">
        <v>2286</v>
      </c>
      <c r="E196" s="17" t="s">
        <v>2287</v>
      </c>
      <c r="F196" s="17" t="s">
        <v>2288</v>
      </c>
      <c r="G196" s="17"/>
      <c r="H196" s="23">
        <v>43362</v>
      </c>
      <c r="I196" s="4"/>
      <c r="J196" s="4" t="str">
        <f t="shared" ref="J196:J259" si="6">IF(ISERROR(VLOOKUP(B196,$K:$L,2,FALSE)),"×",VLOOKUP(B196,$K:$L,2,FALSE))</f>
        <v>○</v>
      </c>
      <c r="K196" s="3">
        <v>611710773</v>
      </c>
      <c r="L196" s="3" t="str">
        <f t="shared" si="5"/>
        <v>○</v>
      </c>
    </row>
    <row r="197" spans="1:12" x14ac:dyDescent="0.2">
      <c r="A197" s="17">
        <v>194</v>
      </c>
      <c r="B197" s="17">
        <v>611710799</v>
      </c>
      <c r="C197" s="17" t="s">
        <v>2289</v>
      </c>
      <c r="D197" s="17" t="s">
        <v>2290</v>
      </c>
      <c r="E197" s="17" t="s">
        <v>2291</v>
      </c>
      <c r="F197" s="17" t="s">
        <v>2292</v>
      </c>
      <c r="G197" s="17"/>
      <c r="H197" s="23">
        <v>43586</v>
      </c>
      <c r="I197" s="4"/>
      <c r="J197" s="4" t="str">
        <f t="shared" si="6"/>
        <v>○</v>
      </c>
      <c r="K197" s="3">
        <v>611710799</v>
      </c>
      <c r="L197" s="3" t="str">
        <f t="shared" ref="L197:L260" si="7">IF(K197="","","○")</f>
        <v>○</v>
      </c>
    </row>
    <row r="198" spans="1:12" x14ac:dyDescent="0.2">
      <c r="A198" s="17">
        <v>195</v>
      </c>
      <c r="B198" s="17">
        <v>611710815</v>
      </c>
      <c r="C198" s="17" t="s">
        <v>2293</v>
      </c>
      <c r="D198" s="17" t="s">
        <v>2294</v>
      </c>
      <c r="E198" s="17" t="s">
        <v>2295</v>
      </c>
      <c r="F198" s="17" t="s">
        <v>2296</v>
      </c>
      <c r="G198" s="17"/>
      <c r="H198" s="23">
        <v>44197</v>
      </c>
      <c r="I198" s="4"/>
      <c r="J198" s="4" t="str">
        <f t="shared" si="6"/>
        <v>○</v>
      </c>
      <c r="K198" s="3">
        <v>611710815</v>
      </c>
      <c r="L198" s="3" t="str">
        <f t="shared" si="7"/>
        <v>○</v>
      </c>
    </row>
    <row r="199" spans="1:12" x14ac:dyDescent="0.2">
      <c r="A199" s="17">
        <v>196</v>
      </c>
      <c r="B199" s="17">
        <v>611710823</v>
      </c>
      <c r="C199" s="17" t="s">
        <v>2297</v>
      </c>
      <c r="D199" s="17" t="s">
        <v>2298</v>
      </c>
      <c r="E199" s="17" t="s">
        <v>2299</v>
      </c>
      <c r="F199" s="17" t="s">
        <v>2300</v>
      </c>
      <c r="G199" s="17"/>
      <c r="H199" s="23">
        <v>44197</v>
      </c>
      <c r="I199" s="4"/>
      <c r="J199" s="4" t="str">
        <f t="shared" si="6"/>
        <v>○</v>
      </c>
      <c r="K199" s="3">
        <v>611710823</v>
      </c>
      <c r="L199" s="3" t="str">
        <f t="shared" si="7"/>
        <v>○</v>
      </c>
    </row>
    <row r="200" spans="1:12" x14ac:dyDescent="0.2">
      <c r="A200" s="17">
        <v>197</v>
      </c>
      <c r="B200" s="17">
        <v>611710831</v>
      </c>
      <c r="C200" s="17" t="s">
        <v>2301</v>
      </c>
      <c r="D200" s="17" t="s">
        <v>2302</v>
      </c>
      <c r="E200" s="17" t="s">
        <v>2303</v>
      </c>
      <c r="F200" s="17" t="s">
        <v>2304</v>
      </c>
      <c r="G200" s="17"/>
      <c r="H200" s="23">
        <v>45566</v>
      </c>
      <c r="I200" s="4"/>
      <c r="J200" s="4" t="str">
        <f t="shared" si="6"/>
        <v>○</v>
      </c>
      <c r="K200" s="3">
        <v>611710831</v>
      </c>
      <c r="L200" s="3" t="str">
        <f t="shared" si="7"/>
        <v>○</v>
      </c>
    </row>
    <row r="201" spans="1:12" x14ac:dyDescent="0.2">
      <c r="A201" s="17">
        <v>198</v>
      </c>
      <c r="B201" s="17">
        <v>611810151</v>
      </c>
      <c r="C201" s="17" t="s">
        <v>2305</v>
      </c>
      <c r="D201" s="17"/>
      <c r="E201" s="17" t="s">
        <v>2306</v>
      </c>
      <c r="F201" s="17" t="s">
        <v>2307</v>
      </c>
      <c r="G201" s="17"/>
      <c r="H201" s="23">
        <v>39904</v>
      </c>
      <c r="I201" s="4"/>
      <c r="J201" s="4" t="str">
        <f t="shared" si="6"/>
        <v>○</v>
      </c>
      <c r="K201" s="3">
        <v>611810151</v>
      </c>
      <c r="L201" s="3" t="str">
        <f t="shared" si="7"/>
        <v>○</v>
      </c>
    </row>
    <row r="202" spans="1:12" x14ac:dyDescent="0.2">
      <c r="A202" s="17">
        <v>199</v>
      </c>
      <c r="B202" s="17">
        <v>611910571</v>
      </c>
      <c r="C202" s="17" t="s">
        <v>2308</v>
      </c>
      <c r="D202" s="17"/>
      <c r="E202" s="17" t="s">
        <v>2309</v>
      </c>
      <c r="F202" s="17" t="s">
        <v>2310</v>
      </c>
      <c r="G202" s="17"/>
      <c r="H202" s="23">
        <v>39904</v>
      </c>
      <c r="I202" s="4"/>
      <c r="J202" s="4" t="str">
        <f t="shared" si="6"/>
        <v>○</v>
      </c>
      <c r="K202" s="3">
        <v>611910571</v>
      </c>
      <c r="L202" s="3" t="str">
        <f t="shared" si="7"/>
        <v>○</v>
      </c>
    </row>
    <row r="203" spans="1:12" x14ac:dyDescent="0.2">
      <c r="A203" s="17">
        <v>200</v>
      </c>
      <c r="B203" s="17">
        <v>611910811</v>
      </c>
      <c r="C203" s="17" t="s">
        <v>2311</v>
      </c>
      <c r="D203" s="17" t="s">
        <v>1764</v>
      </c>
      <c r="E203" s="17" t="s">
        <v>2312</v>
      </c>
      <c r="F203" s="17" t="s">
        <v>2313</v>
      </c>
      <c r="G203" s="17"/>
      <c r="H203" s="23">
        <v>43617</v>
      </c>
      <c r="I203" s="4"/>
      <c r="J203" s="4" t="str">
        <f t="shared" si="6"/>
        <v>○</v>
      </c>
      <c r="K203" s="3">
        <v>611910811</v>
      </c>
      <c r="L203" s="3" t="str">
        <f t="shared" si="7"/>
        <v>○</v>
      </c>
    </row>
    <row r="204" spans="1:12" x14ac:dyDescent="0.2">
      <c r="A204" s="17">
        <v>201</v>
      </c>
      <c r="B204" s="17">
        <v>611910837</v>
      </c>
      <c r="C204" s="17" t="s">
        <v>2314</v>
      </c>
      <c r="D204" s="17" t="s">
        <v>2315</v>
      </c>
      <c r="E204" s="17" t="s">
        <v>2316</v>
      </c>
      <c r="F204" s="17">
        <v>238473308</v>
      </c>
      <c r="G204" s="17"/>
      <c r="H204" s="23">
        <v>45201</v>
      </c>
      <c r="I204" s="4"/>
      <c r="J204" s="4" t="str">
        <f t="shared" si="6"/>
        <v>○</v>
      </c>
      <c r="K204" s="3">
        <v>611910837</v>
      </c>
      <c r="L204" s="3" t="str">
        <f t="shared" si="7"/>
        <v>○</v>
      </c>
    </row>
    <row r="205" spans="1:12" x14ac:dyDescent="0.2">
      <c r="A205" s="17">
        <v>202</v>
      </c>
      <c r="B205" s="17">
        <v>611910845</v>
      </c>
      <c r="C205" s="17" t="s">
        <v>2317</v>
      </c>
      <c r="D205" s="17" t="s">
        <v>2318</v>
      </c>
      <c r="E205" s="17" t="s">
        <v>2319</v>
      </c>
      <c r="F205" s="17" t="s">
        <v>2320</v>
      </c>
      <c r="G205" s="17"/>
      <c r="H205" s="23">
        <v>45237</v>
      </c>
      <c r="I205" s="4"/>
      <c r="J205" s="4" t="str">
        <f t="shared" si="6"/>
        <v>○</v>
      </c>
      <c r="K205" s="3">
        <v>611910845</v>
      </c>
      <c r="L205" s="3" t="str">
        <f t="shared" si="7"/>
        <v>○</v>
      </c>
    </row>
    <row r="206" spans="1:12" x14ac:dyDescent="0.2">
      <c r="A206" s="17">
        <v>203</v>
      </c>
      <c r="B206" s="17">
        <v>612210278</v>
      </c>
      <c r="C206" s="17" t="s">
        <v>2321</v>
      </c>
      <c r="D206" s="17"/>
      <c r="E206" s="17" t="s">
        <v>2322</v>
      </c>
      <c r="F206" s="17" t="s">
        <v>2323</v>
      </c>
      <c r="G206" s="17"/>
      <c r="H206" s="23">
        <v>41730</v>
      </c>
      <c r="I206" s="4"/>
      <c r="J206" s="4" t="str">
        <f t="shared" si="6"/>
        <v>○</v>
      </c>
      <c r="K206" s="3">
        <v>612210278</v>
      </c>
      <c r="L206" s="3" t="str">
        <f t="shared" si="7"/>
        <v>○</v>
      </c>
    </row>
    <row r="207" spans="1:12" x14ac:dyDescent="0.2">
      <c r="A207" s="17">
        <v>204</v>
      </c>
      <c r="B207" s="17">
        <v>612210369</v>
      </c>
      <c r="C207" s="17" t="s">
        <v>2324</v>
      </c>
      <c r="D207" s="17" t="s">
        <v>2325</v>
      </c>
      <c r="E207" s="17" t="s">
        <v>2326</v>
      </c>
      <c r="F207" s="17" t="s">
        <v>2327</v>
      </c>
      <c r="G207" s="17"/>
      <c r="H207" s="23">
        <v>39904</v>
      </c>
      <c r="I207" s="4"/>
      <c r="J207" s="4" t="str">
        <f t="shared" si="6"/>
        <v>○</v>
      </c>
      <c r="K207" s="3">
        <v>612210369</v>
      </c>
      <c r="L207" s="3" t="str">
        <f t="shared" si="7"/>
        <v>○</v>
      </c>
    </row>
    <row r="208" spans="1:12" x14ac:dyDescent="0.2">
      <c r="A208" s="17">
        <v>205</v>
      </c>
      <c r="B208" s="17">
        <v>612210419</v>
      </c>
      <c r="C208" s="17" t="s">
        <v>2328</v>
      </c>
      <c r="D208" s="17" t="s">
        <v>2329</v>
      </c>
      <c r="E208" s="17" t="s">
        <v>2330</v>
      </c>
      <c r="F208" s="17" t="s">
        <v>2331</v>
      </c>
      <c r="G208" s="17"/>
      <c r="H208" s="23">
        <v>41271</v>
      </c>
      <c r="I208" s="4"/>
      <c r="J208" s="4" t="str">
        <f t="shared" si="6"/>
        <v>○</v>
      </c>
      <c r="K208" s="3">
        <v>612210419</v>
      </c>
      <c r="L208" s="3" t="str">
        <f t="shared" si="7"/>
        <v>○</v>
      </c>
    </row>
    <row r="209" spans="1:12" x14ac:dyDescent="0.2">
      <c r="A209" s="17">
        <v>206</v>
      </c>
      <c r="B209" s="17">
        <v>612210435</v>
      </c>
      <c r="C209" s="17" t="s">
        <v>2332</v>
      </c>
      <c r="D209" s="17"/>
      <c r="E209" s="17" t="s">
        <v>2333</v>
      </c>
      <c r="F209" s="17">
        <v>236625580</v>
      </c>
      <c r="G209" s="17"/>
      <c r="H209" s="23">
        <v>44652</v>
      </c>
      <c r="I209" s="4"/>
      <c r="J209" s="4" t="str">
        <f t="shared" si="6"/>
        <v>○</v>
      </c>
      <c r="K209" s="3">
        <v>612210435</v>
      </c>
      <c r="L209" s="3" t="str">
        <f t="shared" si="7"/>
        <v>○</v>
      </c>
    </row>
    <row r="210" spans="1:12" x14ac:dyDescent="0.2">
      <c r="A210" s="17">
        <v>207</v>
      </c>
      <c r="B210" s="17">
        <v>612310193</v>
      </c>
      <c r="C210" s="17" t="s">
        <v>2334</v>
      </c>
      <c r="D210" s="17" t="s">
        <v>2335</v>
      </c>
      <c r="E210" s="17" t="s">
        <v>2336</v>
      </c>
      <c r="F210" s="17" t="s">
        <v>2337</v>
      </c>
      <c r="G210" s="17" t="s">
        <v>2338</v>
      </c>
      <c r="H210" s="23">
        <v>41183</v>
      </c>
      <c r="I210" s="4"/>
      <c r="J210" s="4" t="str">
        <f t="shared" si="6"/>
        <v>○</v>
      </c>
      <c r="K210" s="3">
        <v>612310193</v>
      </c>
      <c r="L210" s="3" t="str">
        <f t="shared" si="7"/>
        <v>○</v>
      </c>
    </row>
    <row r="211" spans="1:12" x14ac:dyDescent="0.2">
      <c r="A211" s="17">
        <v>208</v>
      </c>
      <c r="B211" s="17">
        <v>612310532</v>
      </c>
      <c r="C211" s="17" t="s">
        <v>2176</v>
      </c>
      <c r="D211" s="17"/>
      <c r="E211" s="17" t="s">
        <v>2339</v>
      </c>
      <c r="F211" s="17" t="s">
        <v>2340</v>
      </c>
      <c r="G211" s="17"/>
      <c r="H211" s="23">
        <v>39904</v>
      </c>
      <c r="I211" s="4"/>
      <c r="J211" s="4" t="str">
        <f t="shared" si="6"/>
        <v>○</v>
      </c>
      <c r="K211" s="3">
        <v>612310532</v>
      </c>
      <c r="L211" s="3" t="str">
        <f t="shared" si="7"/>
        <v>○</v>
      </c>
    </row>
    <row r="212" spans="1:12" x14ac:dyDescent="0.2">
      <c r="A212" s="17">
        <v>209</v>
      </c>
      <c r="B212" s="17">
        <v>612310656</v>
      </c>
      <c r="C212" s="17" t="s">
        <v>2341</v>
      </c>
      <c r="D212" s="17"/>
      <c r="E212" s="17" t="s">
        <v>2342</v>
      </c>
      <c r="F212" s="17" t="s">
        <v>2343</v>
      </c>
      <c r="G212" s="17"/>
      <c r="H212" s="23">
        <v>39904</v>
      </c>
      <c r="I212" s="4"/>
      <c r="J212" s="4" t="str">
        <f t="shared" si="6"/>
        <v>○</v>
      </c>
      <c r="K212" s="3">
        <v>612310656</v>
      </c>
      <c r="L212" s="3" t="str">
        <f t="shared" si="7"/>
        <v>○</v>
      </c>
    </row>
    <row r="213" spans="1:12" x14ac:dyDescent="0.2">
      <c r="A213" s="17">
        <v>210</v>
      </c>
      <c r="B213" s="17">
        <v>612310839</v>
      </c>
      <c r="C213" s="17" t="s">
        <v>2344</v>
      </c>
      <c r="D213" s="17"/>
      <c r="E213" s="17" t="s">
        <v>2345</v>
      </c>
      <c r="F213" s="17" t="s">
        <v>2346</v>
      </c>
      <c r="G213" s="17"/>
      <c r="H213" s="23">
        <v>39904</v>
      </c>
      <c r="I213" s="4"/>
      <c r="J213" s="4" t="str">
        <f t="shared" si="6"/>
        <v>○</v>
      </c>
      <c r="K213" s="3">
        <v>612310839</v>
      </c>
      <c r="L213" s="3" t="str">
        <f t="shared" si="7"/>
        <v>○</v>
      </c>
    </row>
    <row r="214" spans="1:12" x14ac:dyDescent="0.2">
      <c r="A214" s="17">
        <v>211</v>
      </c>
      <c r="B214" s="17">
        <v>612310938</v>
      </c>
      <c r="C214" s="17" t="s">
        <v>2347</v>
      </c>
      <c r="D214" s="17" t="s">
        <v>2348</v>
      </c>
      <c r="E214" s="17" t="s">
        <v>2349</v>
      </c>
      <c r="F214" s="17" t="s">
        <v>2350</v>
      </c>
      <c r="G214" s="17"/>
      <c r="H214" s="23">
        <v>44256</v>
      </c>
      <c r="I214" s="4"/>
      <c r="J214" s="4" t="str">
        <f t="shared" si="6"/>
        <v>○</v>
      </c>
      <c r="K214" s="3">
        <v>612310938</v>
      </c>
      <c r="L214" s="3" t="str">
        <f t="shared" si="7"/>
        <v>○</v>
      </c>
    </row>
    <row r="215" spans="1:12" x14ac:dyDescent="0.2">
      <c r="A215" s="17">
        <v>212</v>
      </c>
      <c r="B215" s="17">
        <v>612410076</v>
      </c>
      <c r="C215" s="17" t="s">
        <v>2351</v>
      </c>
      <c r="D215" s="17"/>
      <c r="E215" s="17" t="s">
        <v>2352</v>
      </c>
      <c r="F215" s="17" t="s">
        <v>2353</v>
      </c>
      <c r="G215" s="17"/>
      <c r="H215" s="23">
        <v>39904</v>
      </c>
      <c r="I215" s="4"/>
      <c r="J215" s="4" t="str">
        <f t="shared" si="6"/>
        <v>○</v>
      </c>
      <c r="K215" s="3">
        <v>612410076</v>
      </c>
      <c r="L215" s="3" t="str">
        <f t="shared" si="7"/>
        <v>○</v>
      </c>
    </row>
    <row r="216" spans="1:12" x14ac:dyDescent="0.2">
      <c r="A216" s="17">
        <v>213</v>
      </c>
      <c r="B216" s="17">
        <v>612610451</v>
      </c>
      <c r="C216" s="17" t="s">
        <v>2354</v>
      </c>
      <c r="D216" s="17"/>
      <c r="E216" s="17" t="s">
        <v>2355</v>
      </c>
      <c r="F216" s="17" t="s">
        <v>2356</v>
      </c>
      <c r="G216" s="17"/>
      <c r="H216" s="23">
        <v>39904</v>
      </c>
      <c r="I216" s="4"/>
      <c r="J216" s="4" t="str">
        <f t="shared" si="6"/>
        <v>○</v>
      </c>
      <c r="K216" s="3">
        <v>612610451</v>
      </c>
      <c r="L216" s="3" t="str">
        <f t="shared" si="7"/>
        <v>○</v>
      </c>
    </row>
    <row r="217" spans="1:12" x14ac:dyDescent="0.2">
      <c r="A217" s="17">
        <v>214</v>
      </c>
      <c r="B217" s="17">
        <v>612610576</v>
      </c>
      <c r="C217" s="17" t="s">
        <v>2357</v>
      </c>
      <c r="D217" s="17" t="s">
        <v>2358</v>
      </c>
      <c r="E217" s="17" t="s">
        <v>2359</v>
      </c>
      <c r="F217" s="17" t="s">
        <v>2360</v>
      </c>
      <c r="G217" s="17"/>
      <c r="H217" s="23">
        <v>39904</v>
      </c>
      <c r="I217" s="4"/>
      <c r="J217" s="4" t="str">
        <f t="shared" si="6"/>
        <v>○</v>
      </c>
      <c r="K217" s="3">
        <v>612610576</v>
      </c>
      <c r="L217" s="3" t="str">
        <f t="shared" si="7"/>
        <v>○</v>
      </c>
    </row>
    <row r="218" spans="1:12" x14ac:dyDescent="0.2">
      <c r="A218" s="17">
        <v>215</v>
      </c>
      <c r="B218" s="17">
        <v>612610584</v>
      </c>
      <c r="C218" s="17" t="s">
        <v>2361</v>
      </c>
      <c r="D218" s="17" t="s">
        <v>2362</v>
      </c>
      <c r="E218" s="17" t="s">
        <v>2363</v>
      </c>
      <c r="F218" s="17" t="s">
        <v>2364</v>
      </c>
      <c r="G218" s="17"/>
      <c r="H218" s="23">
        <v>40130</v>
      </c>
      <c r="I218" s="4"/>
      <c r="J218" s="4" t="str">
        <f t="shared" si="6"/>
        <v>○</v>
      </c>
      <c r="K218" s="3">
        <v>612610584</v>
      </c>
      <c r="L218" s="3" t="str">
        <f t="shared" si="7"/>
        <v>○</v>
      </c>
    </row>
    <row r="219" spans="1:12" x14ac:dyDescent="0.2">
      <c r="A219" s="17">
        <v>216</v>
      </c>
      <c r="B219" s="17">
        <v>612610659</v>
      </c>
      <c r="C219" s="17" t="s">
        <v>2365</v>
      </c>
      <c r="D219" s="17" t="s">
        <v>2366</v>
      </c>
      <c r="E219" s="17" t="s">
        <v>2367</v>
      </c>
      <c r="F219" s="17" t="s">
        <v>2368</v>
      </c>
      <c r="G219" s="17"/>
      <c r="H219" s="23">
        <v>44713</v>
      </c>
      <c r="I219" s="4"/>
      <c r="J219" s="4" t="str">
        <f t="shared" si="6"/>
        <v>○</v>
      </c>
      <c r="K219" s="3">
        <v>612610659</v>
      </c>
      <c r="L219" s="3" t="str">
        <f t="shared" si="7"/>
        <v>○</v>
      </c>
    </row>
    <row r="220" spans="1:12" x14ac:dyDescent="0.2">
      <c r="A220" s="17">
        <v>217</v>
      </c>
      <c r="B220" s="17">
        <v>612710376</v>
      </c>
      <c r="C220" s="17" t="s">
        <v>2369</v>
      </c>
      <c r="D220" s="17" t="s">
        <v>2370</v>
      </c>
      <c r="E220" s="17" t="s">
        <v>2371</v>
      </c>
      <c r="F220" s="17" t="s">
        <v>2372</v>
      </c>
      <c r="G220" s="17"/>
      <c r="H220" s="23">
        <v>39904</v>
      </c>
      <c r="I220" s="4"/>
      <c r="J220" s="4" t="str">
        <f t="shared" si="6"/>
        <v>○</v>
      </c>
      <c r="K220" s="3">
        <v>612710376</v>
      </c>
      <c r="L220" s="3" t="str">
        <f t="shared" si="7"/>
        <v>○</v>
      </c>
    </row>
    <row r="221" spans="1:12" x14ac:dyDescent="0.2">
      <c r="A221" s="17">
        <v>218</v>
      </c>
      <c r="B221" s="17">
        <v>612710392</v>
      </c>
      <c r="C221" s="17" t="s">
        <v>2373</v>
      </c>
      <c r="D221" s="17" t="s">
        <v>2374</v>
      </c>
      <c r="E221" s="17" t="s">
        <v>2375</v>
      </c>
      <c r="F221" s="17" t="s">
        <v>2376</v>
      </c>
      <c r="G221" s="17"/>
      <c r="H221" s="23">
        <v>39904</v>
      </c>
      <c r="I221" s="4">
        <v>25</v>
      </c>
      <c r="J221" s="4" t="str">
        <f t="shared" si="6"/>
        <v>○</v>
      </c>
      <c r="K221" s="3">
        <v>612710392</v>
      </c>
      <c r="L221" s="3" t="str">
        <f t="shared" si="7"/>
        <v>○</v>
      </c>
    </row>
    <row r="222" spans="1:12" x14ac:dyDescent="0.2">
      <c r="A222" s="17">
        <v>219</v>
      </c>
      <c r="B222" s="17">
        <v>612710426</v>
      </c>
      <c r="C222" s="17" t="s">
        <v>2377</v>
      </c>
      <c r="D222" s="17" t="s">
        <v>2378</v>
      </c>
      <c r="E222" s="17" t="s">
        <v>2379</v>
      </c>
      <c r="F222" s="17" t="s">
        <v>2380</v>
      </c>
      <c r="G222" s="17" t="s">
        <v>2381</v>
      </c>
      <c r="H222" s="23">
        <v>41214</v>
      </c>
      <c r="I222" s="4"/>
      <c r="J222" s="4" t="str">
        <f t="shared" si="6"/>
        <v>○</v>
      </c>
      <c r="K222" s="3">
        <v>612710426</v>
      </c>
      <c r="L222" s="3" t="str">
        <f t="shared" si="7"/>
        <v>○</v>
      </c>
    </row>
    <row r="223" spans="1:12" x14ac:dyDescent="0.2">
      <c r="A223" s="17">
        <v>220</v>
      </c>
      <c r="B223" s="17">
        <v>612710483</v>
      </c>
      <c r="C223" s="17" t="s">
        <v>2382</v>
      </c>
      <c r="D223" s="17" t="s">
        <v>2383</v>
      </c>
      <c r="E223" s="17" t="s">
        <v>2384</v>
      </c>
      <c r="F223" s="17" t="s">
        <v>2385</v>
      </c>
      <c r="G223" s="17"/>
      <c r="H223" s="23">
        <v>44866</v>
      </c>
      <c r="I223" s="4"/>
      <c r="J223" s="4" t="str">
        <f t="shared" si="6"/>
        <v>○</v>
      </c>
      <c r="K223" s="3">
        <v>612710483</v>
      </c>
      <c r="L223" s="3" t="str">
        <f t="shared" si="7"/>
        <v>○</v>
      </c>
    </row>
    <row r="224" spans="1:12" x14ac:dyDescent="0.2">
      <c r="A224" s="17">
        <v>221</v>
      </c>
      <c r="B224" s="17">
        <v>613010610</v>
      </c>
      <c r="C224" s="17" t="s">
        <v>2386</v>
      </c>
      <c r="D224" s="17" t="s">
        <v>2387</v>
      </c>
      <c r="E224" s="17" t="s">
        <v>2388</v>
      </c>
      <c r="F224" s="17" t="s">
        <v>2389</v>
      </c>
      <c r="G224" s="17"/>
      <c r="H224" s="23">
        <v>39904</v>
      </c>
      <c r="I224" s="4"/>
      <c r="J224" s="4" t="str">
        <f t="shared" si="6"/>
        <v>○</v>
      </c>
      <c r="K224" s="3">
        <v>613010610</v>
      </c>
      <c r="L224" s="3" t="str">
        <f t="shared" si="7"/>
        <v>○</v>
      </c>
    </row>
    <row r="225" spans="1:12" x14ac:dyDescent="0.2">
      <c r="A225" s="17">
        <v>222</v>
      </c>
      <c r="B225" s="17">
        <v>613010636</v>
      </c>
      <c r="C225" s="17" t="s">
        <v>2390</v>
      </c>
      <c r="D225" s="17"/>
      <c r="E225" s="17" t="s">
        <v>2391</v>
      </c>
      <c r="F225" s="17" t="s">
        <v>2392</v>
      </c>
      <c r="G225" s="17"/>
      <c r="H225" s="23">
        <v>39904</v>
      </c>
      <c r="I225" s="4"/>
      <c r="J225" s="4" t="str">
        <f t="shared" si="6"/>
        <v>○</v>
      </c>
      <c r="K225" s="3">
        <v>613010636</v>
      </c>
      <c r="L225" s="3" t="str">
        <f t="shared" si="7"/>
        <v>○</v>
      </c>
    </row>
    <row r="226" spans="1:12" x14ac:dyDescent="0.2">
      <c r="A226" s="17">
        <v>223</v>
      </c>
      <c r="B226" s="17">
        <v>613010768</v>
      </c>
      <c r="C226" s="17" t="s">
        <v>2393</v>
      </c>
      <c r="D226" s="17" t="s">
        <v>2394</v>
      </c>
      <c r="E226" s="17" t="s">
        <v>2395</v>
      </c>
      <c r="F226" s="17" t="s">
        <v>2396</v>
      </c>
      <c r="G226" s="17"/>
      <c r="H226" s="23">
        <v>39904</v>
      </c>
      <c r="I226" s="4"/>
      <c r="J226" s="4" t="str">
        <f t="shared" si="6"/>
        <v>○</v>
      </c>
      <c r="K226" s="3">
        <v>613010768</v>
      </c>
      <c r="L226" s="3" t="str">
        <f t="shared" si="7"/>
        <v>○</v>
      </c>
    </row>
    <row r="227" spans="1:12" x14ac:dyDescent="0.2">
      <c r="A227" s="17">
        <v>224</v>
      </c>
      <c r="B227" s="17">
        <v>613010818</v>
      </c>
      <c r="C227" s="17" t="s">
        <v>2397</v>
      </c>
      <c r="D227" s="17" t="s">
        <v>2398</v>
      </c>
      <c r="E227" s="17" t="s">
        <v>2399</v>
      </c>
      <c r="F227" s="17" t="s">
        <v>2400</v>
      </c>
      <c r="G227" s="17"/>
      <c r="H227" s="23">
        <v>45597</v>
      </c>
      <c r="I227" s="4"/>
      <c r="J227" s="4" t="str">
        <f t="shared" si="6"/>
        <v>○</v>
      </c>
      <c r="K227" s="3">
        <v>613010818</v>
      </c>
      <c r="L227" s="3" t="str">
        <f t="shared" si="7"/>
        <v>○</v>
      </c>
    </row>
    <row r="228" spans="1:12" x14ac:dyDescent="0.2">
      <c r="A228" s="17">
        <v>225</v>
      </c>
      <c r="B228" s="17">
        <v>650180003</v>
      </c>
      <c r="C228" s="17" t="s">
        <v>2401</v>
      </c>
      <c r="D228" s="17" t="s">
        <v>2402</v>
      </c>
      <c r="E228" s="17" t="s">
        <v>2403</v>
      </c>
      <c r="F228" s="17" t="s">
        <v>2404</v>
      </c>
      <c r="G228" s="17" t="s">
        <v>2405</v>
      </c>
      <c r="H228" s="23">
        <v>36617</v>
      </c>
      <c r="I228" s="4">
        <v>30</v>
      </c>
      <c r="J228" s="4" t="str">
        <f t="shared" si="6"/>
        <v>○</v>
      </c>
      <c r="K228" s="3">
        <v>631330396</v>
      </c>
      <c r="L228" s="3" t="str">
        <f t="shared" si="7"/>
        <v>○</v>
      </c>
    </row>
    <row r="229" spans="1:12" x14ac:dyDescent="0.2">
      <c r="A229" s="17">
        <v>226</v>
      </c>
      <c r="B229" s="17">
        <v>650180011</v>
      </c>
      <c r="C229" s="17" t="s">
        <v>2406</v>
      </c>
      <c r="D229" s="17" t="s">
        <v>2407</v>
      </c>
      <c r="E229" s="17" t="s">
        <v>2408</v>
      </c>
      <c r="F229" s="17" t="s">
        <v>2409</v>
      </c>
      <c r="G229" s="17" t="s">
        <v>2410</v>
      </c>
      <c r="H229" s="23">
        <v>36617</v>
      </c>
      <c r="I229" s="4">
        <v>116</v>
      </c>
      <c r="J229" s="4" t="str">
        <f t="shared" si="6"/>
        <v>○</v>
      </c>
      <c r="K229" s="3">
        <v>650180003</v>
      </c>
      <c r="L229" s="3" t="str">
        <f t="shared" si="7"/>
        <v>○</v>
      </c>
    </row>
    <row r="230" spans="1:12" x14ac:dyDescent="0.2">
      <c r="A230" s="17">
        <v>227</v>
      </c>
      <c r="B230" s="17">
        <v>650180037</v>
      </c>
      <c r="C230" s="17" t="s">
        <v>2411</v>
      </c>
      <c r="D230" s="17" t="s">
        <v>2402</v>
      </c>
      <c r="E230" s="17" t="s">
        <v>2412</v>
      </c>
      <c r="F230" s="17" t="s">
        <v>2413</v>
      </c>
      <c r="G230" s="17" t="s">
        <v>2414</v>
      </c>
      <c r="H230" s="23">
        <v>36617</v>
      </c>
      <c r="I230" s="4">
        <v>30</v>
      </c>
      <c r="J230" s="4" t="str">
        <f t="shared" si="6"/>
        <v>○</v>
      </c>
      <c r="K230" s="3">
        <v>650180011</v>
      </c>
      <c r="L230" s="3" t="str">
        <f t="shared" si="7"/>
        <v>○</v>
      </c>
    </row>
    <row r="231" spans="1:12" x14ac:dyDescent="0.2">
      <c r="A231" s="17">
        <v>228</v>
      </c>
      <c r="B231" s="17">
        <v>650180045</v>
      </c>
      <c r="C231" s="17" t="s">
        <v>2415</v>
      </c>
      <c r="D231" s="17" t="s">
        <v>2416</v>
      </c>
      <c r="E231" s="17" t="s">
        <v>2417</v>
      </c>
      <c r="F231" s="17" t="s">
        <v>2418</v>
      </c>
      <c r="G231" s="17"/>
      <c r="H231" s="23">
        <v>40238</v>
      </c>
      <c r="I231" s="4">
        <v>60</v>
      </c>
      <c r="J231" s="4" t="str">
        <f t="shared" si="6"/>
        <v>○</v>
      </c>
      <c r="K231" s="3">
        <v>650180037</v>
      </c>
      <c r="L231" s="3" t="str">
        <f t="shared" si="7"/>
        <v>○</v>
      </c>
    </row>
    <row r="232" spans="1:12" x14ac:dyDescent="0.2">
      <c r="A232" s="17">
        <v>229</v>
      </c>
      <c r="B232" s="17">
        <v>650480007</v>
      </c>
      <c r="C232" s="17" t="s">
        <v>2419</v>
      </c>
      <c r="D232" s="17" t="s">
        <v>303</v>
      </c>
      <c r="E232" s="17" t="s">
        <v>2420</v>
      </c>
      <c r="F232" s="17"/>
      <c r="G232" s="17"/>
      <c r="H232" s="23">
        <v>36617</v>
      </c>
      <c r="I232" s="4">
        <v>15</v>
      </c>
      <c r="J232" s="4" t="str">
        <f t="shared" si="6"/>
        <v>○</v>
      </c>
      <c r="K232" s="3">
        <v>650180045</v>
      </c>
      <c r="L232" s="3" t="str">
        <f t="shared" si="7"/>
        <v>○</v>
      </c>
    </row>
    <row r="233" spans="1:12" x14ac:dyDescent="0.2">
      <c r="A233" s="17">
        <v>230</v>
      </c>
      <c r="B233" s="17">
        <v>650480015</v>
      </c>
      <c r="C233" s="17" t="s">
        <v>38</v>
      </c>
      <c r="D233" s="17" t="s">
        <v>39</v>
      </c>
      <c r="E233" s="17" t="s">
        <v>40</v>
      </c>
      <c r="F233" s="17" t="s">
        <v>41</v>
      </c>
      <c r="G233" s="17" t="s">
        <v>42</v>
      </c>
      <c r="H233" s="23">
        <v>40998</v>
      </c>
      <c r="I233" s="4">
        <v>20</v>
      </c>
      <c r="J233" s="4" t="str">
        <f t="shared" si="6"/>
        <v>○</v>
      </c>
      <c r="K233" s="3">
        <v>650480007</v>
      </c>
      <c r="L233" s="3" t="str">
        <f t="shared" si="7"/>
        <v>○</v>
      </c>
    </row>
    <row r="234" spans="1:12" x14ac:dyDescent="0.2">
      <c r="A234" s="17">
        <v>231</v>
      </c>
      <c r="B234" s="17">
        <v>650780000</v>
      </c>
      <c r="C234" s="17" t="s">
        <v>46</v>
      </c>
      <c r="D234" s="17" t="s">
        <v>47</v>
      </c>
      <c r="E234" s="17" t="s">
        <v>48</v>
      </c>
      <c r="F234" s="17" t="s">
        <v>49</v>
      </c>
      <c r="G234" s="17" t="s">
        <v>50</v>
      </c>
      <c r="H234" s="23">
        <v>36617</v>
      </c>
      <c r="I234" s="4">
        <v>45</v>
      </c>
      <c r="J234" s="4" t="str">
        <f t="shared" si="6"/>
        <v>○</v>
      </c>
      <c r="K234" s="3">
        <v>650480015</v>
      </c>
      <c r="L234" s="3" t="str">
        <f t="shared" si="7"/>
        <v>○</v>
      </c>
    </row>
    <row r="235" spans="1:12" x14ac:dyDescent="0.2">
      <c r="A235" s="17">
        <v>232</v>
      </c>
      <c r="B235" s="17">
        <v>650780018</v>
      </c>
      <c r="C235" s="17" t="s">
        <v>2421</v>
      </c>
      <c r="D235" s="17" t="s">
        <v>2422</v>
      </c>
      <c r="E235" s="17" t="s">
        <v>2423</v>
      </c>
      <c r="F235" s="17" t="s">
        <v>2424</v>
      </c>
      <c r="G235" s="17" t="s">
        <v>2425</v>
      </c>
      <c r="H235" s="23">
        <v>36617</v>
      </c>
      <c r="I235" s="4">
        <v>40</v>
      </c>
      <c r="J235" s="4" t="str">
        <f t="shared" si="6"/>
        <v>○</v>
      </c>
      <c r="K235" s="3">
        <v>650780000</v>
      </c>
      <c r="L235" s="3" t="str">
        <f t="shared" si="7"/>
        <v>○</v>
      </c>
    </row>
    <row r="236" spans="1:12" x14ac:dyDescent="0.2">
      <c r="A236" s="17">
        <v>233</v>
      </c>
      <c r="B236" s="17">
        <v>650780042</v>
      </c>
      <c r="C236" s="17" t="s">
        <v>2426</v>
      </c>
      <c r="D236" s="17" t="s">
        <v>47</v>
      </c>
      <c r="E236" s="17" t="s">
        <v>2427</v>
      </c>
      <c r="F236" s="17" t="s">
        <v>2428</v>
      </c>
      <c r="G236" s="17" t="s">
        <v>2429</v>
      </c>
      <c r="H236" s="23">
        <v>40997</v>
      </c>
      <c r="I236" s="4">
        <v>40</v>
      </c>
      <c r="J236" s="4" t="str">
        <f t="shared" si="6"/>
        <v>○</v>
      </c>
      <c r="K236" s="3">
        <v>650780018</v>
      </c>
      <c r="L236" s="3" t="str">
        <f t="shared" si="7"/>
        <v>○</v>
      </c>
    </row>
    <row r="237" spans="1:12" x14ac:dyDescent="0.2">
      <c r="A237" s="17">
        <v>234</v>
      </c>
      <c r="B237" s="17">
        <v>650780067</v>
      </c>
      <c r="C237" s="17" t="s">
        <v>2430</v>
      </c>
      <c r="D237" s="17" t="s">
        <v>47</v>
      </c>
      <c r="E237" s="17" t="s">
        <v>2431</v>
      </c>
      <c r="F237" s="17" t="s">
        <v>2432</v>
      </c>
      <c r="G237" s="17" t="s">
        <v>2433</v>
      </c>
      <c r="H237" s="23">
        <v>41098</v>
      </c>
      <c r="I237" s="4">
        <v>35</v>
      </c>
      <c r="J237" s="4" t="str">
        <f t="shared" si="6"/>
        <v>○</v>
      </c>
      <c r="K237" s="3">
        <v>650780042</v>
      </c>
      <c r="L237" s="3" t="str">
        <f t="shared" si="7"/>
        <v>○</v>
      </c>
    </row>
    <row r="238" spans="1:12" x14ac:dyDescent="0.2">
      <c r="A238" s="17">
        <v>235</v>
      </c>
      <c r="B238" s="17">
        <v>650880008</v>
      </c>
      <c r="C238" s="17" t="s">
        <v>2434</v>
      </c>
      <c r="D238" s="17" t="s">
        <v>549</v>
      </c>
      <c r="E238" s="17" t="s">
        <v>2435</v>
      </c>
      <c r="F238" s="17" t="s">
        <v>2436</v>
      </c>
      <c r="G238" s="17" t="s">
        <v>2437</v>
      </c>
      <c r="H238" s="23">
        <v>36617</v>
      </c>
      <c r="I238" s="4">
        <v>25</v>
      </c>
      <c r="J238" s="4" t="str">
        <f t="shared" si="6"/>
        <v>○</v>
      </c>
      <c r="K238" s="3">
        <v>650780067</v>
      </c>
      <c r="L238" s="3" t="str">
        <f t="shared" si="7"/>
        <v>○</v>
      </c>
    </row>
    <row r="239" spans="1:12" x14ac:dyDescent="0.2">
      <c r="A239" s="17">
        <v>236</v>
      </c>
      <c r="B239" s="17">
        <v>650880016</v>
      </c>
      <c r="C239" s="17" t="s">
        <v>2438</v>
      </c>
      <c r="D239" s="17" t="s">
        <v>2439</v>
      </c>
      <c r="E239" s="17" t="s">
        <v>2440</v>
      </c>
      <c r="F239" s="17" t="s">
        <v>2441</v>
      </c>
      <c r="G239" s="17" t="s">
        <v>2442</v>
      </c>
      <c r="H239" s="23">
        <v>36617</v>
      </c>
      <c r="I239" s="4">
        <v>50</v>
      </c>
      <c r="J239" s="4" t="str">
        <f t="shared" si="6"/>
        <v>○</v>
      </c>
      <c r="K239" s="3">
        <v>650880008</v>
      </c>
      <c r="L239" s="3" t="str">
        <f t="shared" si="7"/>
        <v>○</v>
      </c>
    </row>
    <row r="240" spans="1:12" x14ac:dyDescent="0.2">
      <c r="A240" s="17">
        <v>237</v>
      </c>
      <c r="B240" s="17">
        <v>650880024</v>
      </c>
      <c r="C240" s="17" t="s">
        <v>2443</v>
      </c>
      <c r="D240" s="17" t="s">
        <v>2444</v>
      </c>
      <c r="E240" s="17" t="s">
        <v>2445</v>
      </c>
      <c r="F240" s="17" t="s">
        <v>2446</v>
      </c>
      <c r="G240" s="17" t="s">
        <v>2447</v>
      </c>
      <c r="H240" s="23">
        <v>36617</v>
      </c>
      <c r="I240" s="4">
        <v>50</v>
      </c>
      <c r="J240" s="4" t="str">
        <f t="shared" si="6"/>
        <v>○</v>
      </c>
      <c r="K240" s="3">
        <v>650880016</v>
      </c>
      <c r="L240" s="3" t="str">
        <f t="shared" si="7"/>
        <v>○</v>
      </c>
    </row>
    <row r="241" spans="1:12" x14ac:dyDescent="0.2">
      <c r="A241" s="17">
        <v>238</v>
      </c>
      <c r="B241" s="17">
        <v>651180002</v>
      </c>
      <c r="C241" s="17" t="s">
        <v>2448</v>
      </c>
      <c r="D241" s="17" t="s">
        <v>2449</v>
      </c>
      <c r="E241" s="17" t="s">
        <v>2450</v>
      </c>
      <c r="F241" s="17" t="s">
        <v>2451</v>
      </c>
      <c r="G241" s="17" t="s">
        <v>2452</v>
      </c>
      <c r="H241" s="23">
        <v>36617</v>
      </c>
      <c r="I241" s="4">
        <v>20</v>
      </c>
      <c r="J241" s="4" t="str">
        <f t="shared" si="6"/>
        <v>○</v>
      </c>
      <c r="K241" s="3">
        <v>650880024</v>
      </c>
      <c r="L241" s="3" t="str">
        <f t="shared" si="7"/>
        <v>○</v>
      </c>
    </row>
    <row r="242" spans="1:12" x14ac:dyDescent="0.2">
      <c r="A242" s="17">
        <v>239</v>
      </c>
      <c r="B242" s="25">
        <v>651180010</v>
      </c>
      <c r="C242" s="25" t="s">
        <v>2453</v>
      </c>
      <c r="D242" s="25" t="s">
        <v>721</v>
      </c>
      <c r="E242" s="25" t="s">
        <v>2454</v>
      </c>
      <c r="F242" s="25" t="s">
        <v>2455</v>
      </c>
      <c r="G242" s="25" t="s">
        <v>2456</v>
      </c>
      <c r="H242" s="26">
        <v>36617</v>
      </c>
      <c r="I242" s="4">
        <v>20</v>
      </c>
      <c r="J242" s="4" t="str">
        <f t="shared" si="6"/>
        <v>○</v>
      </c>
      <c r="K242" s="3">
        <v>651180002</v>
      </c>
      <c r="L242" s="3" t="str">
        <f t="shared" si="7"/>
        <v>○</v>
      </c>
    </row>
    <row r="243" spans="1:12" x14ac:dyDescent="0.2">
      <c r="A243" s="17">
        <v>240</v>
      </c>
      <c r="B243" s="17">
        <v>651280000</v>
      </c>
      <c r="C243" s="17" t="s">
        <v>2457</v>
      </c>
      <c r="D243" s="17" t="s">
        <v>67</v>
      </c>
      <c r="E243" s="17" t="s">
        <v>2458</v>
      </c>
      <c r="F243" s="17" t="s">
        <v>2459</v>
      </c>
      <c r="G243" s="17" t="s">
        <v>2460</v>
      </c>
      <c r="H243" s="23">
        <v>36805</v>
      </c>
      <c r="I243" s="4">
        <v>25</v>
      </c>
      <c r="J243" s="4" t="str">
        <f t="shared" si="6"/>
        <v>○</v>
      </c>
      <c r="K243" s="3">
        <v>651180010</v>
      </c>
      <c r="L243" s="3" t="str">
        <f t="shared" si="7"/>
        <v>○</v>
      </c>
    </row>
    <row r="244" spans="1:12" x14ac:dyDescent="0.2">
      <c r="A244" s="17">
        <v>241</v>
      </c>
      <c r="B244" s="17">
        <v>651380008</v>
      </c>
      <c r="C244" s="17" t="s">
        <v>2461</v>
      </c>
      <c r="D244" s="17" t="s">
        <v>838</v>
      </c>
      <c r="E244" s="17" t="s">
        <v>2462</v>
      </c>
      <c r="F244" s="17" t="s">
        <v>2463</v>
      </c>
      <c r="G244" s="17" t="s">
        <v>2464</v>
      </c>
      <c r="H244" s="23">
        <v>36617</v>
      </c>
      <c r="I244" s="4">
        <v>40</v>
      </c>
      <c r="J244" s="4" t="str">
        <f t="shared" si="6"/>
        <v>○</v>
      </c>
      <c r="K244" s="3">
        <v>651280000</v>
      </c>
      <c r="L244" s="3" t="str">
        <f t="shared" si="7"/>
        <v>○</v>
      </c>
    </row>
    <row r="245" spans="1:12" x14ac:dyDescent="0.2">
      <c r="A245" s="17">
        <v>242</v>
      </c>
      <c r="B245" s="17">
        <v>651480014</v>
      </c>
      <c r="C245" s="17" t="s">
        <v>2465</v>
      </c>
      <c r="D245" s="17" t="s">
        <v>2466</v>
      </c>
      <c r="E245" s="17" t="s">
        <v>2467</v>
      </c>
      <c r="F245" s="17" t="s">
        <v>2468</v>
      </c>
      <c r="G245" s="17"/>
      <c r="H245" s="23">
        <v>44440</v>
      </c>
      <c r="I245" s="4">
        <v>35</v>
      </c>
      <c r="J245" s="4" t="str">
        <f t="shared" si="6"/>
        <v>○</v>
      </c>
      <c r="K245" s="3">
        <v>651380008</v>
      </c>
      <c r="L245" s="3" t="str">
        <f t="shared" si="7"/>
        <v>○</v>
      </c>
    </row>
    <row r="246" spans="1:12" x14ac:dyDescent="0.2">
      <c r="A246" s="17">
        <v>243</v>
      </c>
      <c r="B246" s="17">
        <v>651580003</v>
      </c>
      <c r="C246" s="17" t="s">
        <v>2469</v>
      </c>
      <c r="D246" s="17" t="s">
        <v>885</v>
      </c>
      <c r="E246" s="17" t="s">
        <v>2470</v>
      </c>
      <c r="F246" s="17"/>
      <c r="G246" s="17"/>
      <c r="H246" s="23">
        <v>36617</v>
      </c>
      <c r="I246" s="4">
        <v>35</v>
      </c>
      <c r="J246" s="4" t="str">
        <f t="shared" si="6"/>
        <v>○</v>
      </c>
      <c r="K246" s="3">
        <v>651480014</v>
      </c>
      <c r="L246" s="3" t="str">
        <f t="shared" si="7"/>
        <v>○</v>
      </c>
    </row>
    <row r="247" spans="1:12" x14ac:dyDescent="0.2">
      <c r="A247" s="17">
        <v>244</v>
      </c>
      <c r="B247" s="17">
        <v>651680001</v>
      </c>
      <c r="C247" s="17" t="s">
        <v>2471</v>
      </c>
      <c r="D247" s="17" t="s">
        <v>2472</v>
      </c>
      <c r="E247" s="17" t="s">
        <v>2473</v>
      </c>
      <c r="F247" s="17" t="s">
        <v>2474</v>
      </c>
      <c r="G247" s="17" t="s">
        <v>2475</v>
      </c>
      <c r="H247" s="23">
        <v>36617</v>
      </c>
      <c r="I247" s="4">
        <v>30</v>
      </c>
      <c r="J247" s="4" t="str">
        <f t="shared" si="6"/>
        <v>○</v>
      </c>
      <c r="K247" s="3">
        <v>651580003</v>
      </c>
      <c r="L247" s="3" t="str">
        <f t="shared" si="7"/>
        <v>○</v>
      </c>
    </row>
    <row r="248" spans="1:12" x14ac:dyDescent="0.2">
      <c r="A248" s="17">
        <v>245</v>
      </c>
      <c r="B248" s="17">
        <v>651680019</v>
      </c>
      <c r="C248" s="17" t="s">
        <v>2476</v>
      </c>
      <c r="D248" s="17" t="s">
        <v>2407</v>
      </c>
      <c r="E248" s="17" t="s">
        <v>2477</v>
      </c>
      <c r="F248" s="17" t="s">
        <v>2478</v>
      </c>
      <c r="G248" s="17" t="s">
        <v>2479</v>
      </c>
      <c r="H248" s="23">
        <v>37708</v>
      </c>
      <c r="I248" s="4">
        <v>100</v>
      </c>
      <c r="J248" s="4" t="str">
        <f t="shared" si="6"/>
        <v>○</v>
      </c>
      <c r="K248" s="3">
        <v>651680001</v>
      </c>
      <c r="L248" s="3" t="str">
        <f t="shared" si="7"/>
        <v>○</v>
      </c>
    </row>
    <row r="249" spans="1:12" x14ac:dyDescent="0.2">
      <c r="A249" s="17">
        <v>246</v>
      </c>
      <c r="B249" s="17">
        <v>651780009</v>
      </c>
      <c r="C249" s="17" t="s">
        <v>2480</v>
      </c>
      <c r="D249" s="17" t="s">
        <v>280</v>
      </c>
      <c r="E249" s="17" t="s">
        <v>2481</v>
      </c>
      <c r="F249" s="17" t="s">
        <v>2482</v>
      </c>
      <c r="G249" s="17" t="s">
        <v>2483</v>
      </c>
      <c r="H249" s="23">
        <v>37494</v>
      </c>
      <c r="I249" s="4">
        <v>30</v>
      </c>
      <c r="J249" s="4" t="str">
        <f t="shared" si="6"/>
        <v>○</v>
      </c>
      <c r="K249" s="3">
        <v>651680019</v>
      </c>
      <c r="L249" s="3" t="str">
        <f t="shared" si="7"/>
        <v>○</v>
      </c>
    </row>
    <row r="250" spans="1:12" x14ac:dyDescent="0.2">
      <c r="A250" s="17">
        <v>247</v>
      </c>
      <c r="B250" s="17">
        <v>651880007</v>
      </c>
      <c r="C250" s="17" t="s">
        <v>2484</v>
      </c>
      <c r="D250" s="17" t="s">
        <v>2485</v>
      </c>
      <c r="E250" s="17" t="s">
        <v>2486</v>
      </c>
      <c r="F250" s="17" t="s">
        <v>2487</v>
      </c>
      <c r="G250" s="17" t="s">
        <v>2488</v>
      </c>
      <c r="H250" s="23">
        <v>36617</v>
      </c>
      <c r="I250" s="4">
        <v>20</v>
      </c>
      <c r="J250" s="4" t="str">
        <f t="shared" si="6"/>
        <v>○</v>
      </c>
      <c r="K250" s="3">
        <v>651780009</v>
      </c>
      <c r="L250" s="3" t="str">
        <f t="shared" si="7"/>
        <v>○</v>
      </c>
    </row>
    <row r="251" spans="1:12" x14ac:dyDescent="0.2">
      <c r="A251" s="17">
        <v>248</v>
      </c>
      <c r="B251" s="17">
        <v>651980005</v>
      </c>
      <c r="C251" s="17" t="s">
        <v>2489</v>
      </c>
      <c r="D251" s="17" t="s">
        <v>2490</v>
      </c>
      <c r="E251" s="17" t="s">
        <v>2491</v>
      </c>
      <c r="F251" s="17"/>
      <c r="G251" s="17"/>
      <c r="H251" s="23">
        <v>36617</v>
      </c>
      <c r="I251" s="4">
        <v>35</v>
      </c>
      <c r="J251" s="4" t="str">
        <f t="shared" si="6"/>
        <v>○</v>
      </c>
      <c r="K251" s="3">
        <v>651880007</v>
      </c>
      <c r="L251" s="3" t="str">
        <f t="shared" si="7"/>
        <v>○</v>
      </c>
    </row>
    <row r="252" spans="1:12" x14ac:dyDescent="0.2">
      <c r="A252" s="17">
        <v>249</v>
      </c>
      <c r="B252" s="17">
        <v>651980013</v>
      </c>
      <c r="C252" s="17" t="s">
        <v>2492</v>
      </c>
      <c r="D252" s="17" t="s">
        <v>2493</v>
      </c>
      <c r="E252" s="17" t="s">
        <v>2494</v>
      </c>
      <c r="F252" s="17" t="s">
        <v>2495</v>
      </c>
      <c r="G252" s="17" t="s">
        <v>2496</v>
      </c>
      <c r="H252" s="23">
        <v>36617</v>
      </c>
      <c r="I252" s="4">
        <v>50</v>
      </c>
      <c r="J252" s="4" t="str">
        <f t="shared" si="6"/>
        <v>○</v>
      </c>
      <c r="K252" s="3">
        <v>651980005</v>
      </c>
      <c r="L252" s="3" t="str">
        <f t="shared" si="7"/>
        <v>○</v>
      </c>
    </row>
    <row r="253" spans="1:12" x14ac:dyDescent="0.2">
      <c r="A253" s="17">
        <v>250</v>
      </c>
      <c r="B253" s="17">
        <v>652280009</v>
      </c>
      <c r="C253" s="17" t="s">
        <v>2497</v>
      </c>
      <c r="D253" s="17" t="s">
        <v>2407</v>
      </c>
      <c r="E253" s="17" t="s">
        <v>2498</v>
      </c>
      <c r="F253" s="17" t="s">
        <v>2499</v>
      </c>
      <c r="G253" s="17" t="s">
        <v>2500</v>
      </c>
      <c r="H253" s="23">
        <v>36617</v>
      </c>
      <c r="I253" s="4">
        <v>100</v>
      </c>
      <c r="J253" s="4" t="str">
        <f t="shared" si="6"/>
        <v>○</v>
      </c>
      <c r="K253" s="3">
        <v>651980013</v>
      </c>
      <c r="L253" s="3" t="str">
        <f t="shared" si="7"/>
        <v>○</v>
      </c>
    </row>
    <row r="254" spans="1:12" x14ac:dyDescent="0.2">
      <c r="A254" s="17">
        <v>251</v>
      </c>
      <c r="B254" s="17">
        <v>652380007</v>
      </c>
      <c r="C254" s="17" t="s">
        <v>2501</v>
      </c>
      <c r="D254" s="17" t="s">
        <v>2502</v>
      </c>
      <c r="E254" s="17" t="s">
        <v>2503</v>
      </c>
      <c r="F254" s="17" t="s">
        <v>2504</v>
      </c>
      <c r="G254" s="17" t="s">
        <v>2505</v>
      </c>
      <c r="H254" s="23">
        <v>36617</v>
      </c>
      <c r="I254" s="4">
        <v>25</v>
      </c>
      <c r="J254" s="4" t="str">
        <f t="shared" si="6"/>
        <v>○</v>
      </c>
      <c r="K254" s="3">
        <v>652280009</v>
      </c>
      <c r="L254" s="3" t="str">
        <f t="shared" si="7"/>
        <v>○</v>
      </c>
    </row>
    <row r="255" spans="1:12" x14ac:dyDescent="0.2">
      <c r="A255" s="17">
        <v>252</v>
      </c>
      <c r="B255" s="17">
        <v>652380023</v>
      </c>
      <c r="C255" s="17" t="s">
        <v>2506</v>
      </c>
      <c r="D255" s="17" t="s">
        <v>838</v>
      </c>
      <c r="E255" s="17" t="s">
        <v>2507</v>
      </c>
      <c r="F255" s="17" t="s">
        <v>2508</v>
      </c>
      <c r="G255" s="17" t="s">
        <v>2509</v>
      </c>
      <c r="H255" s="23">
        <v>36900</v>
      </c>
      <c r="I255" s="4">
        <v>60</v>
      </c>
      <c r="J255" s="4" t="str">
        <f t="shared" si="6"/>
        <v>○</v>
      </c>
      <c r="K255" s="3">
        <v>652380007</v>
      </c>
      <c r="L255" s="3" t="str">
        <f t="shared" si="7"/>
        <v>○</v>
      </c>
    </row>
    <row r="256" spans="1:12" x14ac:dyDescent="0.2">
      <c r="A256" s="17">
        <v>253</v>
      </c>
      <c r="B256" s="17">
        <v>652580002</v>
      </c>
      <c r="C256" s="17" t="s">
        <v>2510</v>
      </c>
      <c r="D256" s="17" t="s">
        <v>2511</v>
      </c>
      <c r="E256" s="17" t="s">
        <v>2512</v>
      </c>
      <c r="F256" s="17" t="s">
        <v>2513</v>
      </c>
      <c r="G256" s="17" t="s">
        <v>2514</v>
      </c>
      <c r="H256" s="23">
        <v>36617</v>
      </c>
      <c r="I256" s="4">
        <v>16</v>
      </c>
      <c r="J256" s="4" t="str">
        <f t="shared" si="6"/>
        <v>○</v>
      </c>
      <c r="K256" s="3">
        <v>652380023</v>
      </c>
      <c r="L256" s="3" t="str">
        <f t="shared" si="7"/>
        <v>○</v>
      </c>
    </row>
    <row r="257" spans="1:12" x14ac:dyDescent="0.2">
      <c r="A257" s="17">
        <v>254</v>
      </c>
      <c r="B257" s="17">
        <v>652580010</v>
      </c>
      <c r="C257" s="17" t="s">
        <v>2515</v>
      </c>
      <c r="D257" s="17" t="s">
        <v>2112</v>
      </c>
      <c r="E257" s="17" t="s">
        <v>2516</v>
      </c>
      <c r="F257" s="17" t="s">
        <v>2517</v>
      </c>
      <c r="G257" s="17" t="s">
        <v>2518</v>
      </c>
      <c r="H257" s="23">
        <v>37600</v>
      </c>
      <c r="I257" s="4">
        <v>40</v>
      </c>
      <c r="J257" s="4" t="str">
        <f t="shared" si="6"/>
        <v>○</v>
      </c>
      <c r="K257" s="3">
        <v>652580002</v>
      </c>
      <c r="L257" s="3" t="str">
        <f t="shared" si="7"/>
        <v>○</v>
      </c>
    </row>
    <row r="258" spans="1:12" x14ac:dyDescent="0.2">
      <c r="A258" s="17">
        <v>255</v>
      </c>
      <c r="B258" s="17">
        <v>652580036</v>
      </c>
      <c r="C258" s="17" t="s">
        <v>2519</v>
      </c>
      <c r="D258" s="17" t="s">
        <v>1717</v>
      </c>
      <c r="E258" s="17" t="s">
        <v>2520</v>
      </c>
      <c r="F258" s="17" t="s">
        <v>2521</v>
      </c>
      <c r="G258" s="17" t="s">
        <v>2522</v>
      </c>
      <c r="H258" s="23">
        <v>43132</v>
      </c>
      <c r="I258" s="4">
        <v>20</v>
      </c>
      <c r="J258" s="4" t="str">
        <f t="shared" si="6"/>
        <v>○</v>
      </c>
      <c r="K258" s="3">
        <v>652580010</v>
      </c>
      <c r="L258" s="3" t="str">
        <f t="shared" si="7"/>
        <v>○</v>
      </c>
    </row>
    <row r="259" spans="1:12" x14ac:dyDescent="0.2">
      <c r="A259" s="17">
        <v>256</v>
      </c>
      <c r="B259" s="17">
        <v>652680000</v>
      </c>
      <c r="C259" s="17" t="s">
        <v>2523</v>
      </c>
      <c r="D259" s="17" t="s">
        <v>119</v>
      </c>
      <c r="E259" s="17" t="s">
        <v>2524</v>
      </c>
      <c r="F259" s="17" t="s">
        <v>2525</v>
      </c>
      <c r="G259" s="17" t="s">
        <v>2526</v>
      </c>
      <c r="H259" s="23">
        <v>36617</v>
      </c>
      <c r="I259" s="4">
        <v>35</v>
      </c>
      <c r="J259" s="4" t="str">
        <f t="shared" si="6"/>
        <v>○</v>
      </c>
      <c r="K259" s="3">
        <v>652580036</v>
      </c>
      <c r="L259" s="3" t="str">
        <f t="shared" si="7"/>
        <v>○</v>
      </c>
    </row>
    <row r="260" spans="1:12" x14ac:dyDescent="0.2">
      <c r="A260" s="17">
        <v>257</v>
      </c>
      <c r="B260" s="17">
        <v>652780016</v>
      </c>
      <c r="C260" s="17" t="s">
        <v>2527</v>
      </c>
      <c r="D260" s="17" t="s">
        <v>2378</v>
      </c>
      <c r="E260" s="17" t="s">
        <v>2528</v>
      </c>
      <c r="F260" s="17" t="s">
        <v>2529</v>
      </c>
      <c r="G260" s="17" t="s">
        <v>2530</v>
      </c>
      <c r="H260" s="23">
        <v>38167</v>
      </c>
      <c r="I260" s="4">
        <v>40</v>
      </c>
      <c r="J260" s="4" t="str">
        <f t="shared" ref="J260:J277" si="8">IF(ISERROR(VLOOKUP(B260,$K:$L,2,FALSE)),"×",VLOOKUP(B260,$K:$L,2,FALSE))</f>
        <v>○</v>
      </c>
      <c r="K260" s="3">
        <v>652680000</v>
      </c>
      <c r="L260" s="3" t="str">
        <f t="shared" si="7"/>
        <v>○</v>
      </c>
    </row>
    <row r="261" spans="1:12" x14ac:dyDescent="0.2">
      <c r="A261" s="17">
        <v>258</v>
      </c>
      <c r="B261" s="17">
        <v>652780024</v>
      </c>
      <c r="C261" s="17" t="s">
        <v>2531</v>
      </c>
      <c r="D261" s="17" t="s">
        <v>2532</v>
      </c>
      <c r="E261" s="17" t="s">
        <v>2533</v>
      </c>
      <c r="F261" s="17" t="s">
        <v>2534</v>
      </c>
      <c r="G261" s="17" t="s">
        <v>2535</v>
      </c>
      <c r="H261" s="23">
        <v>38868</v>
      </c>
      <c r="I261" s="4">
        <v>30</v>
      </c>
      <c r="J261" s="4" t="str">
        <f t="shared" si="8"/>
        <v>○</v>
      </c>
      <c r="K261" s="3">
        <v>652780016</v>
      </c>
      <c r="L261" s="3" t="str">
        <f t="shared" ref="L261:L278" si="9">IF(K261="","","○")</f>
        <v>○</v>
      </c>
    </row>
    <row r="262" spans="1:12" x14ac:dyDescent="0.2">
      <c r="A262" s="17">
        <v>259</v>
      </c>
      <c r="B262" s="17">
        <v>653080002</v>
      </c>
      <c r="C262" s="17" t="s">
        <v>2536</v>
      </c>
      <c r="D262" s="17" t="s">
        <v>1717</v>
      </c>
      <c r="E262" s="17" t="s">
        <v>2537</v>
      </c>
      <c r="F262" s="17" t="s">
        <v>2538</v>
      </c>
      <c r="G262" s="17" t="s">
        <v>2539</v>
      </c>
      <c r="H262" s="23">
        <v>36617</v>
      </c>
      <c r="I262" s="4">
        <v>50</v>
      </c>
      <c r="J262" s="4" t="str">
        <f t="shared" si="8"/>
        <v>○</v>
      </c>
      <c r="K262" s="3">
        <v>652780024</v>
      </c>
      <c r="L262" s="3" t="str">
        <f t="shared" si="9"/>
        <v>○</v>
      </c>
    </row>
    <row r="263" spans="1:12" x14ac:dyDescent="0.2">
      <c r="A263" s="17">
        <v>260</v>
      </c>
      <c r="B263" s="17">
        <v>653080010</v>
      </c>
      <c r="C263" s="17" t="s">
        <v>2540</v>
      </c>
      <c r="D263" s="17" t="s">
        <v>1717</v>
      </c>
      <c r="E263" s="17" t="s">
        <v>2541</v>
      </c>
      <c r="F263" s="17" t="s">
        <v>2542</v>
      </c>
      <c r="G263" s="17" t="s">
        <v>2543</v>
      </c>
      <c r="H263" s="23">
        <v>36617</v>
      </c>
      <c r="I263" s="4">
        <v>50</v>
      </c>
      <c r="J263" s="4" t="str">
        <f t="shared" si="8"/>
        <v>○</v>
      </c>
      <c r="K263" s="3">
        <v>653080002</v>
      </c>
      <c r="L263" s="3" t="str">
        <f t="shared" si="9"/>
        <v>○</v>
      </c>
    </row>
    <row r="264" spans="1:12" x14ac:dyDescent="0.2">
      <c r="A264" s="17">
        <v>261</v>
      </c>
      <c r="B264" s="17">
        <v>653080044</v>
      </c>
      <c r="C264" s="17" t="s">
        <v>2544</v>
      </c>
      <c r="D264" s="17" t="s">
        <v>2545</v>
      </c>
      <c r="E264" s="17" t="s">
        <v>2546</v>
      </c>
      <c r="F264" s="17" t="s">
        <v>2547</v>
      </c>
      <c r="G264" s="17" t="s">
        <v>2548</v>
      </c>
      <c r="H264" s="23">
        <v>38474</v>
      </c>
      <c r="I264" s="4">
        <v>50</v>
      </c>
      <c r="J264" s="4" t="str">
        <f t="shared" si="8"/>
        <v>○</v>
      </c>
      <c r="K264" s="3">
        <v>653080010</v>
      </c>
      <c r="L264" s="3" t="str">
        <f t="shared" si="9"/>
        <v>○</v>
      </c>
    </row>
    <row r="265" spans="1:12" x14ac:dyDescent="0.2">
      <c r="A265" s="17">
        <v>262</v>
      </c>
      <c r="B265" s="17">
        <v>653080051</v>
      </c>
      <c r="C265" s="17" t="s">
        <v>2549</v>
      </c>
      <c r="D265" s="17" t="s">
        <v>1717</v>
      </c>
      <c r="E265" s="17" t="s">
        <v>2550</v>
      </c>
      <c r="F265" s="17" t="s">
        <v>2551</v>
      </c>
      <c r="G265" s="17"/>
      <c r="H265" s="23">
        <v>43130</v>
      </c>
      <c r="I265" s="4">
        <v>40</v>
      </c>
      <c r="J265" s="4" t="str">
        <f t="shared" si="8"/>
        <v>○</v>
      </c>
      <c r="K265" s="3">
        <v>653080044</v>
      </c>
      <c r="L265" s="3" t="str">
        <f t="shared" si="9"/>
        <v>○</v>
      </c>
    </row>
    <row r="266" spans="1:12" x14ac:dyDescent="0.2">
      <c r="A266" s="17">
        <v>263</v>
      </c>
      <c r="B266" s="17">
        <v>653280008</v>
      </c>
      <c r="C266" s="17" t="s">
        <v>2552</v>
      </c>
      <c r="D266" s="17" t="s">
        <v>1717</v>
      </c>
      <c r="E266" s="17" t="s">
        <v>2553</v>
      </c>
      <c r="F266" s="17" t="s">
        <v>2554</v>
      </c>
      <c r="G266" s="17" t="s">
        <v>2555</v>
      </c>
      <c r="H266" s="23">
        <v>36617</v>
      </c>
      <c r="I266" s="4">
        <v>30</v>
      </c>
      <c r="J266" s="4" t="str">
        <f t="shared" si="8"/>
        <v>○</v>
      </c>
      <c r="K266" s="3">
        <v>653080051</v>
      </c>
      <c r="L266" s="3" t="str">
        <f t="shared" si="9"/>
        <v>○</v>
      </c>
    </row>
    <row r="267" spans="1:12" x14ac:dyDescent="0.2">
      <c r="A267" s="17">
        <v>264</v>
      </c>
      <c r="B267" s="17">
        <v>670100833</v>
      </c>
      <c r="C267" s="17" t="s">
        <v>2556</v>
      </c>
      <c r="D267" s="17" t="s">
        <v>2557</v>
      </c>
      <c r="E267" s="17" t="s">
        <v>2558</v>
      </c>
      <c r="F267" s="17" t="s">
        <v>2559</v>
      </c>
      <c r="G267" s="17" t="s">
        <v>2560</v>
      </c>
      <c r="H267" s="23">
        <v>36612</v>
      </c>
      <c r="I267" s="4">
        <v>48</v>
      </c>
      <c r="J267" s="4" t="str">
        <f t="shared" si="8"/>
        <v>○</v>
      </c>
      <c r="K267" s="3">
        <v>653280008</v>
      </c>
      <c r="L267" s="3" t="str">
        <f t="shared" si="9"/>
        <v>○</v>
      </c>
    </row>
    <row r="268" spans="1:12" x14ac:dyDescent="0.2">
      <c r="A268" s="17">
        <v>265</v>
      </c>
      <c r="B268" s="17">
        <v>670102839</v>
      </c>
      <c r="C268" s="17" t="s">
        <v>2561</v>
      </c>
      <c r="D268" s="17" t="s">
        <v>838</v>
      </c>
      <c r="E268" s="17" t="s">
        <v>2562</v>
      </c>
      <c r="F268" s="17" t="s">
        <v>2563</v>
      </c>
      <c r="G268" s="17" t="s">
        <v>2564</v>
      </c>
      <c r="H268" s="23">
        <v>39752</v>
      </c>
      <c r="I268" s="4">
        <v>30</v>
      </c>
      <c r="J268" s="4" t="str">
        <f t="shared" si="8"/>
        <v>○</v>
      </c>
      <c r="K268" s="3">
        <v>670100833</v>
      </c>
      <c r="L268" s="3" t="str">
        <f t="shared" si="9"/>
        <v>○</v>
      </c>
    </row>
    <row r="269" spans="1:12" x14ac:dyDescent="0.2">
      <c r="A269" s="17">
        <v>266</v>
      </c>
      <c r="B269" s="17">
        <v>670103118</v>
      </c>
      <c r="C269" s="17" t="s">
        <v>2565</v>
      </c>
      <c r="D269" s="17" t="s">
        <v>838</v>
      </c>
      <c r="E269" s="17" t="s">
        <v>2562</v>
      </c>
      <c r="F269" s="17" t="s">
        <v>2563</v>
      </c>
      <c r="G269" s="17" t="s">
        <v>2564</v>
      </c>
      <c r="H269" s="23">
        <v>40330</v>
      </c>
      <c r="I269" s="4">
        <v>40</v>
      </c>
      <c r="J269" s="4" t="str">
        <f t="shared" si="8"/>
        <v>○</v>
      </c>
      <c r="K269" s="3">
        <v>670102839</v>
      </c>
      <c r="L269" s="3" t="str">
        <f t="shared" si="9"/>
        <v>○</v>
      </c>
    </row>
    <row r="270" spans="1:12" x14ac:dyDescent="0.2">
      <c r="A270" s="17">
        <v>267</v>
      </c>
      <c r="B270" s="17">
        <v>670104132</v>
      </c>
      <c r="C270" s="17" t="s">
        <v>2566</v>
      </c>
      <c r="D270" s="17" t="s">
        <v>1608</v>
      </c>
      <c r="E270" s="17" t="s">
        <v>2567</v>
      </c>
      <c r="F270" s="17" t="s">
        <v>2568</v>
      </c>
      <c r="G270" s="17" t="s">
        <v>2569</v>
      </c>
      <c r="H270" s="23">
        <v>42458</v>
      </c>
      <c r="I270" s="4">
        <v>7</v>
      </c>
      <c r="J270" s="4" t="str">
        <f t="shared" si="8"/>
        <v>○</v>
      </c>
      <c r="K270" s="3">
        <v>670103118</v>
      </c>
      <c r="L270" s="3" t="str">
        <f t="shared" si="9"/>
        <v>○</v>
      </c>
    </row>
    <row r="271" spans="1:12" x14ac:dyDescent="0.2">
      <c r="A271" s="17">
        <v>268</v>
      </c>
      <c r="B271" s="17">
        <v>670105089</v>
      </c>
      <c r="C271" s="17" t="s">
        <v>2570</v>
      </c>
      <c r="D271" s="17" t="s">
        <v>72</v>
      </c>
      <c r="E271" s="17" t="s">
        <v>2571</v>
      </c>
      <c r="F271" s="17" t="s">
        <v>2572</v>
      </c>
      <c r="G271" s="17" t="s">
        <v>2573</v>
      </c>
      <c r="H271" s="23">
        <v>45292</v>
      </c>
      <c r="I271" s="4">
        <v>3</v>
      </c>
      <c r="J271" s="4" t="str">
        <f t="shared" si="8"/>
        <v>○</v>
      </c>
      <c r="K271" s="3">
        <v>670104132</v>
      </c>
      <c r="L271" s="3" t="str">
        <f t="shared" si="9"/>
        <v>○</v>
      </c>
    </row>
    <row r="272" spans="1:12" x14ac:dyDescent="0.2">
      <c r="A272" s="17">
        <v>269</v>
      </c>
      <c r="B272" s="17">
        <v>671300382</v>
      </c>
      <c r="C272" s="17" t="s">
        <v>2574</v>
      </c>
      <c r="D272" s="17" t="s">
        <v>838</v>
      </c>
      <c r="E272" s="17" t="s">
        <v>2462</v>
      </c>
      <c r="F272" s="17" t="s">
        <v>2463</v>
      </c>
      <c r="G272" s="17" t="s">
        <v>2464</v>
      </c>
      <c r="H272" s="23">
        <v>38988</v>
      </c>
      <c r="I272" s="4">
        <v>40</v>
      </c>
      <c r="J272" s="4" t="str">
        <f t="shared" si="8"/>
        <v>○</v>
      </c>
      <c r="K272" s="3">
        <v>670105089</v>
      </c>
      <c r="L272" s="3" t="str">
        <f t="shared" si="9"/>
        <v>○</v>
      </c>
    </row>
    <row r="273" spans="1:12" x14ac:dyDescent="0.2">
      <c r="A273" s="17">
        <v>270</v>
      </c>
      <c r="B273" s="17">
        <v>671600211</v>
      </c>
      <c r="C273" s="17" t="s">
        <v>2575</v>
      </c>
      <c r="D273" s="17" t="s">
        <v>2576</v>
      </c>
      <c r="E273" s="17" t="s">
        <v>2577</v>
      </c>
      <c r="F273" s="17" t="s">
        <v>2578</v>
      </c>
      <c r="G273" s="17" t="s">
        <v>2579</v>
      </c>
      <c r="H273" s="23">
        <v>36586</v>
      </c>
      <c r="I273" s="4">
        <v>60</v>
      </c>
      <c r="J273" s="4" t="str">
        <f t="shared" si="8"/>
        <v>○</v>
      </c>
      <c r="K273" s="3">
        <v>671300382</v>
      </c>
      <c r="L273" s="3" t="str">
        <f t="shared" si="9"/>
        <v>○</v>
      </c>
    </row>
    <row r="274" spans="1:12" x14ac:dyDescent="0.2">
      <c r="A274" s="17">
        <v>271</v>
      </c>
      <c r="B274" s="25">
        <v>671700698</v>
      </c>
      <c r="C274" s="25" t="s">
        <v>2580</v>
      </c>
      <c r="D274" s="25" t="s">
        <v>2581</v>
      </c>
      <c r="E274" s="25" t="s">
        <v>2582</v>
      </c>
      <c r="F274" s="25" t="s">
        <v>2583</v>
      </c>
      <c r="G274" s="25" t="s">
        <v>2584</v>
      </c>
      <c r="H274" s="26">
        <v>45078</v>
      </c>
      <c r="I274" s="4">
        <v>20</v>
      </c>
      <c r="J274" s="4" t="str">
        <f t="shared" si="8"/>
        <v>○</v>
      </c>
      <c r="K274" s="3">
        <v>671600211</v>
      </c>
      <c r="L274" s="3" t="str">
        <f t="shared" si="9"/>
        <v>○</v>
      </c>
    </row>
    <row r="275" spans="1:12" x14ac:dyDescent="0.2">
      <c r="A275" s="17">
        <v>272</v>
      </c>
      <c r="B275" s="17">
        <v>671800142</v>
      </c>
      <c r="C275" s="17" t="s">
        <v>2585</v>
      </c>
      <c r="D275" s="17" t="s">
        <v>280</v>
      </c>
      <c r="E275" s="17" t="s">
        <v>2586</v>
      </c>
      <c r="F275" s="17" t="s">
        <v>2587</v>
      </c>
      <c r="G275" s="17" t="s">
        <v>2588</v>
      </c>
      <c r="H275" s="23">
        <v>36612</v>
      </c>
      <c r="I275" s="4">
        <v>20</v>
      </c>
      <c r="J275" s="4" t="str">
        <f t="shared" si="8"/>
        <v>○</v>
      </c>
      <c r="K275" s="3">
        <v>671700698</v>
      </c>
      <c r="L275" s="3" t="str">
        <f t="shared" si="9"/>
        <v>○</v>
      </c>
    </row>
    <row r="276" spans="1:12" x14ac:dyDescent="0.2">
      <c r="A276" s="17">
        <v>273</v>
      </c>
      <c r="B276" s="17">
        <v>672300522</v>
      </c>
      <c r="C276" s="17" t="s">
        <v>2589</v>
      </c>
      <c r="D276" s="17" t="s">
        <v>838</v>
      </c>
      <c r="E276" s="17" t="s">
        <v>2590</v>
      </c>
      <c r="F276" s="17" t="s">
        <v>2508</v>
      </c>
      <c r="G276" s="17" t="s">
        <v>2509</v>
      </c>
      <c r="H276" s="23">
        <v>39353</v>
      </c>
      <c r="I276" s="4">
        <v>40</v>
      </c>
      <c r="J276" s="4" t="str">
        <f t="shared" si="8"/>
        <v>○</v>
      </c>
      <c r="K276" s="3">
        <v>671800142</v>
      </c>
      <c r="L276" s="3" t="str">
        <f t="shared" si="9"/>
        <v>○</v>
      </c>
    </row>
    <row r="277" spans="1:12" x14ac:dyDescent="0.2">
      <c r="A277" s="20" t="s">
        <v>10</v>
      </c>
      <c r="B277" s="20">
        <v>631330396</v>
      </c>
      <c r="C277" s="20" t="s">
        <v>43</v>
      </c>
      <c r="D277" s="20"/>
      <c r="E277" s="20" t="s">
        <v>44</v>
      </c>
      <c r="F277" s="20" t="s">
        <v>45</v>
      </c>
      <c r="G277" s="20"/>
      <c r="H277" s="21">
        <v>45735</v>
      </c>
      <c r="I277" s="22"/>
      <c r="J277" s="19" t="str">
        <f t="shared" si="8"/>
        <v>○</v>
      </c>
      <c r="K277" s="3">
        <v>672300522</v>
      </c>
      <c r="L277" s="3" t="str">
        <f t="shared" si="9"/>
        <v>○</v>
      </c>
    </row>
    <row r="278" spans="1:12" ht="13.2" customHeight="1" x14ac:dyDescent="0.2">
      <c r="J278" s="10"/>
      <c r="K278" s="3"/>
      <c r="L278" s="3" t="str">
        <f t="shared" si="9"/>
        <v/>
      </c>
    </row>
    <row r="279" spans="1:12" x14ac:dyDescent="0.2">
      <c r="J279" s="10"/>
    </row>
    <row r="280" spans="1:12" x14ac:dyDescent="0.2">
      <c r="J280" s="10"/>
    </row>
    <row r="281" spans="1:12" x14ac:dyDescent="0.2">
      <c r="J281" s="10"/>
    </row>
    <row r="282" spans="1:12" x14ac:dyDescent="0.2">
      <c r="J282" s="10"/>
    </row>
    <row r="283" spans="1:12" x14ac:dyDescent="0.2">
      <c r="J283" s="10"/>
    </row>
    <row r="284" spans="1:12" x14ac:dyDescent="0.2">
      <c r="J284" s="10"/>
    </row>
    <row r="285" spans="1:12" x14ac:dyDescent="0.2">
      <c r="J285" s="10"/>
    </row>
    <row r="286" spans="1:12" x14ac:dyDescent="0.2">
      <c r="J286" s="10"/>
    </row>
    <row r="287" spans="1:12" x14ac:dyDescent="0.2">
      <c r="J287" s="10"/>
    </row>
    <row r="288" spans="1:12" x14ac:dyDescent="0.2">
      <c r="J288" s="10"/>
    </row>
    <row r="289" spans="10:10" x14ac:dyDescent="0.2">
      <c r="J289" s="10"/>
    </row>
    <row r="290" spans="10:10" x14ac:dyDescent="0.2">
      <c r="J290" s="10"/>
    </row>
    <row r="291" spans="10:10" x14ac:dyDescent="0.2">
      <c r="J291" s="10"/>
    </row>
    <row r="292" spans="10:10" x14ac:dyDescent="0.2">
      <c r="J292" s="10"/>
    </row>
    <row r="293" spans="10:10" x14ac:dyDescent="0.2">
      <c r="J293" s="10"/>
    </row>
    <row r="294" spans="10:10" x14ac:dyDescent="0.2">
      <c r="J294" s="10"/>
    </row>
    <row r="295" spans="10:10" x14ac:dyDescent="0.2">
      <c r="J295" s="10"/>
    </row>
    <row r="296" spans="10:10" x14ac:dyDescent="0.2">
      <c r="J296" s="10"/>
    </row>
    <row r="297" spans="10:10" x14ac:dyDescent="0.2">
      <c r="J297" s="10"/>
    </row>
    <row r="298" spans="10:10" x14ac:dyDescent="0.2">
      <c r="J298" s="10"/>
    </row>
    <row r="299" spans="10:10" x14ac:dyDescent="0.2">
      <c r="J299" s="10"/>
    </row>
    <row r="300" spans="10:10" x14ac:dyDescent="0.2">
      <c r="J300" s="10"/>
    </row>
    <row r="301" spans="10:10" x14ac:dyDescent="0.2">
      <c r="J301" s="10"/>
    </row>
    <row r="302" spans="10:10" x14ac:dyDescent="0.2">
      <c r="J302" s="10"/>
    </row>
    <row r="303" spans="10:10" x14ac:dyDescent="0.2">
      <c r="J303" s="10"/>
    </row>
    <row r="304" spans="10:10" x14ac:dyDescent="0.2">
      <c r="J304" s="10"/>
    </row>
    <row r="305" spans="10:10" x14ac:dyDescent="0.2">
      <c r="J305" s="10"/>
    </row>
    <row r="306" spans="10:10" x14ac:dyDescent="0.2">
      <c r="J306" s="10"/>
    </row>
    <row r="307" spans="10:10" x14ac:dyDescent="0.2">
      <c r="J307" s="10"/>
    </row>
    <row r="308" spans="10:10" x14ac:dyDescent="0.2">
      <c r="J308" s="10"/>
    </row>
    <row r="309" spans="10:10" x14ac:dyDescent="0.2">
      <c r="J309" s="10"/>
    </row>
    <row r="310" spans="10:10" x14ac:dyDescent="0.2">
      <c r="J310" s="10"/>
    </row>
    <row r="311" spans="10:10" x14ac:dyDescent="0.2">
      <c r="J311" s="10"/>
    </row>
    <row r="312" spans="10:10" x14ac:dyDescent="0.2">
      <c r="J312" s="10"/>
    </row>
    <row r="313" spans="10:10" x14ac:dyDescent="0.2">
      <c r="J313" s="10"/>
    </row>
    <row r="314" spans="10:10" x14ac:dyDescent="0.2">
      <c r="J314" s="10"/>
    </row>
    <row r="315" spans="10:10" x14ac:dyDescent="0.2">
      <c r="J315" s="10"/>
    </row>
    <row r="316" spans="10:10" x14ac:dyDescent="0.2">
      <c r="J316" s="10"/>
    </row>
    <row r="317" spans="10:10" x14ac:dyDescent="0.2">
      <c r="J317" s="10"/>
    </row>
    <row r="318" spans="10:10" x14ac:dyDescent="0.2">
      <c r="J318" s="10"/>
    </row>
    <row r="319" spans="10:10" x14ac:dyDescent="0.2">
      <c r="J319" s="10"/>
    </row>
    <row r="320" spans="10:10" x14ac:dyDescent="0.2">
      <c r="J320" s="10"/>
    </row>
    <row r="321" spans="10:10" x14ac:dyDescent="0.2">
      <c r="J321" s="10"/>
    </row>
    <row r="322" spans="10:10" x14ac:dyDescent="0.2">
      <c r="J322" s="10"/>
    </row>
    <row r="323" spans="10:10" x14ac:dyDescent="0.2">
      <c r="J323" s="10"/>
    </row>
    <row r="324" spans="10:10" x14ac:dyDescent="0.2">
      <c r="J324" s="10"/>
    </row>
    <row r="325" spans="10:10" x14ac:dyDescent="0.2">
      <c r="J325" s="10"/>
    </row>
    <row r="326" spans="10:10" x14ac:dyDescent="0.2">
      <c r="J326" s="10"/>
    </row>
    <row r="327" spans="10:10" x14ac:dyDescent="0.2">
      <c r="J327" s="10"/>
    </row>
    <row r="328" spans="10:10" x14ac:dyDescent="0.2">
      <c r="J328" s="10"/>
    </row>
    <row r="329" spans="10:10" x14ac:dyDescent="0.2">
      <c r="J329" s="10"/>
    </row>
    <row r="330" spans="10:10" x14ac:dyDescent="0.2">
      <c r="J330" s="10"/>
    </row>
    <row r="331" spans="10:10" x14ac:dyDescent="0.2">
      <c r="J331" s="10"/>
    </row>
    <row r="332" spans="10:10" x14ac:dyDescent="0.2">
      <c r="J332" s="10"/>
    </row>
    <row r="333" spans="10:10" x14ac:dyDescent="0.2">
      <c r="J333" s="10"/>
    </row>
    <row r="334" spans="10:10" x14ac:dyDescent="0.2">
      <c r="J334" s="10"/>
    </row>
    <row r="335" spans="10:10" x14ac:dyDescent="0.2">
      <c r="J335" s="10"/>
    </row>
    <row r="336" spans="10:10" x14ac:dyDescent="0.2">
      <c r="J336" s="10"/>
    </row>
    <row r="337" spans="10:10" x14ac:dyDescent="0.2">
      <c r="J337" s="10"/>
    </row>
    <row r="338" spans="10:10" x14ac:dyDescent="0.2">
      <c r="J338" s="10"/>
    </row>
    <row r="339" spans="10:10" x14ac:dyDescent="0.2">
      <c r="J339" s="10"/>
    </row>
    <row r="340" spans="10:10" x14ac:dyDescent="0.2">
      <c r="J340" s="10"/>
    </row>
    <row r="341" spans="10:10" x14ac:dyDescent="0.2">
      <c r="J341" s="10"/>
    </row>
    <row r="342" spans="10:10" x14ac:dyDescent="0.2">
      <c r="J342" s="10"/>
    </row>
    <row r="343" spans="10:10" x14ac:dyDescent="0.2">
      <c r="J343" s="10"/>
    </row>
    <row r="344" spans="10:10" x14ac:dyDescent="0.2">
      <c r="J344" s="10"/>
    </row>
    <row r="345" spans="10:10" x14ac:dyDescent="0.2">
      <c r="J345" s="10"/>
    </row>
    <row r="346" spans="10:10" x14ac:dyDescent="0.2">
      <c r="J346" s="10"/>
    </row>
    <row r="347" spans="10:10" x14ac:dyDescent="0.2">
      <c r="J347" s="10"/>
    </row>
    <row r="348" spans="10:10" x14ac:dyDescent="0.2">
      <c r="J348" s="10"/>
    </row>
    <row r="349" spans="10:10" x14ac:dyDescent="0.2">
      <c r="J349" s="10"/>
    </row>
    <row r="350" spans="10:10" x14ac:dyDescent="0.2">
      <c r="J350" s="10"/>
    </row>
    <row r="351" spans="10:10" x14ac:dyDescent="0.2">
      <c r="J351" s="10"/>
    </row>
  </sheetData>
  <autoFilter ref="A3:K276" xr:uid="{00000000-0009-0000-0000-000002000000}"/>
  <mergeCells count="1">
    <mergeCell ref="A1:J2"/>
  </mergeCells>
  <phoneticPr fontId="4"/>
  <printOptions horizontalCentered="1"/>
  <pageMargins left="0.39370078740157483" right="0.39370078740157483" top="0.70866141732283472" bottom="0.51181102362204722" header="0.51181102362204722" footer="0.31496062992125984"/>
  <pageSetup paperSize="9" scale="79" fitToHeight="8" orientation="landscape" r:id="rId1"/>
  <headerFooter alignWithMargins="0">
    <oddHeader>&amp;C通所リハビリテーション</oddHeader>
    <oddFooter>&amp;C通所リハビリテーション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FF00"/>
    <pageSetUpPr fitToPage="1"/>
  </sheetPr>
  <dimension ref="A1:P397"/>
  <sheetViews>
    <sheetView view="pageBreakPreview" zoomScaleNormal="100" zoomScaleSheetLayoutView="100" workbookViewId="0">
      <pane xSplit="3" ySplit="3" topLeftCell="D4" activePane="bottomRight" state="frozen"/>
      <selection activeCell="B4" sqref="B4"/>
      <selection pane="topRight" activeCell="B4" sqref="B4"/>
      <selection pane="bottomLeft" activeCell="B4" sqref="B4"/>
      <selection pane="bottomRight" activeCell="M13" sqref="M13"/>
    </sheetView>
  </sheetViews>
  <sheetFormatPr defaultRowHeight="13.2" x14ac:dyDescent="0.2"/>
  <cols>
    <col min="1" max="1" width="4.6640625" style="2" customWidth="1"/>
    <col min="2" max="2" width="11.88671875" customWidth="1"/>
    <col min="3" max="5" width="32.6640625" customWidth="1"/>
    <col min="6" max="7" width="13.109375" customWidth="1"/>
    <col min="8" max="10" width="11.88671875" customWidth="1"/>
    <col min="11" max="11" width="4.21875" customWidth="1"/>
    <col min="12" max="13" width="10.44140625" customWidth="1"/>
    <col min="14" max="14" width="9.88671875" customWidth="1"/>
    <col min="15" max="17" width="9" customWidth="1"/>
  </cols>
  <sheetData>
    <row r="1" spans="1:16" ht="22.5" customHeight="1" x14ac:dyDescent="0.2">
      <c r="A1" s="27" t="s">
        <v>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8"/>
      <c r="M1" s="6"/>
    </row>
    <row r="2" spans="1:16" ht="22.5" customHeight="1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5"/>
      <c r="M2" s="5"/>
    </row>
    <row r="3" spans="1:16" x14ac:dyDescent="0.2">
      <c r="A3" s="14" t="s">
        <v>6</v>
      </c>
      <c r="B3" s="14" t="s">
        <v>18</v>
      </c>
      <c r="C3" s="14" t="s">
        <v>8</v>
      </c>
      <c r="D3" s="14" t="s">
        <v>19</v>
      </c>
      <c r="E3" s="14" t="s">
        <v>11</v>
      </c>
      <c r="F3" s="14" t="s">
        <v>12</v>
      </c>
      <c r="G3" s="14" t="s">
        <v>4</v>
      </c>
      <c r="H3" s="14" t="s">
        <v>20</v>
      </c>
      <c r="I3" s="14" t="s">
        <v>3</v>
      </c>
      <c r="J3" s="15" t="s">
        <v>0</v>
      </c>
      <c r="K3" s="11" t="s">
        <v>10</v>
      </c>
      <c r="L3" s="3" t="s">
        <v>25</v>
      </c>
      <c r="M3" s="3"/>
      <c r="N3" s="13" t="s">
        <v>31</v>
      </c>
      <c r="O3" s="18" t="s">
        <v>26</v>
      </c>
      <c r="P3" t="s">
        <v>24</v>
      </c>
    </row>
    <row r="4" spans="1:16" x14ac:dyDescent="0.2">
      <c r="A4" s="17">
        <v>1</v>
      </c>
      <c r="B4" s="17">
        <v>670100114</v>
      </c>
      <c r="C4" s="17" t="s">
        <v>51</v>
      </c>
      <c r="D4" s="17" t="s">
        <v>52</v>
      </c>
      <c r="E4" s="17" t="s">
        <v>53</v>
      </c>
      <c r="F4" s="17" t="s">
        <v>2591</v>
      </c>
      <c r="G4" s="17" t="s">
        <v>55</v>
      </c>
      <c r="H4" s="23">
        <v>36529</v>
      </c>
      <c r="I4" s="4">
        <v>20</v>
      </c>
      <c r="J4" s="16" t="str">
        <f>IF(N4="1","〇","×")</f>
        <v>〇</v>
      </c>
      <c r="K4" s="4" t="str">
        <f t="shared" ref="K4:K35" si="0">IF(ISERROR(VLOOKUP(B4,$L:$M,2,FALSE)),"×",VLOOKUP(B4,$L:$M,2,FALSE))</f>
        <v>○</v>
      </c>
      <c r="L4" s="3">
        <v>670100114</v>
      </c>
      <c r="M4" t="str">
        <f>IF(L4="","","○")</f>
        <v>○</v>
      </c>
      <c r="N4" t="str">
        <f>IF(P4="○","1",IF(O4="空床型","1",""))</f>
        <v>1</v>
      </c>
      <c r="O4" t="s">
        <v>33</v>
      </c>
      <c r="P4" t="s">
        <v>36</v>
      </c>
    </row>
    <row r="5" spans="1:16" x14ac:dyDescent="0.2">
      <c r="A5" s="17">
        <v>2</v>
      </c>
      <c r="B5" s="17">
        <v>670100213</v>
      </c>
      <c r="C5" s="17" t="s">
        <v>2592</v>
      </c>
      <c r="D5" s="17" t="s">
        <v>57</v>
      </c>
      <c r="E5" s="17" t="s">
        <v>58</v>
      </c>
      <c r="F5" s="17" t="s">
        <v>2593</v>
      </c>
      <c r="G5" s="17" t="s">
        <v>2594</v>
      </c>
      <c r="H5" s="23">
        <v>36465</v>
      </c>
      <c r="I5" s="4">
        <v>16</v>
      </c>
      <c r="J5" s="16" t="str">
        <f t="shared" ref="J5:J68" si="1">IF(N5="1","〇","×")</f>
        <v>〇</v>
      </c>
      <c r="K5" s="4" t="str">
        <f t="shared" si="0"/>
        <v>○</v>
      </c>
      <c r="L5" s="3">
        <v>670100213</v>
      </c>
      <c r="M5" t="str">
        <f t="shared" ref="M5:M68" si="2">IF(L5="","","○")</f>
        <v>○</v>
      </c>
      <c r="N5" t="str">
        <f t="shared" ref="N5:N35" si="3">IF(P5="○","1",IF(O5="空床型","1",""))</f>
        <v>1</v>
      </c>
      <c r="O5" t="s">
        <v>33</v>
      </c>
      <c r="P5" t="s">
        <v>36</v>
      </c>
    </row>
    <row r="6" spans="1:16" x14ac:dyDescent="0.2">
      <c r="A6" s="17">
        <v>3</v>
      </c>
      <c r="B6" s="17">
        <v>670100320</v>
      </c>
      <c r="C6" s="17" t="s">
        <v>2595</v>
      </c>
      <c r="D6" s="17" t="s">
        <v>62</v>
      </c>
      <c r="E6" s="17" t="s">
        <v>63</v>
      </c>
      <c r="F6" s="17" t="s">
        <v>2596</v>
      </c>
      <c r="G6" s="17" t="s">
        <v>65</v>
      </c>
      <c r="H6" s="23">
        <v>36495</v>
      </c>
      <c r="I6" s="4">
        <v>10</v>
      </c>
      <c r="J6" s="16" t="str">
        <f t="shared" si="1"/>
        <v>〇</v>
      </c>
      <c r="K6" s="4" t="str">
        <f t="shared" si="0"/>
        <v>○</v>
      </c>
      <c r="L6" s="3">
        <v>670100320</v>
      </c>
      <c r="M6" t="str">
        <f t="shared" si="2"/>
        <v>○</v>
      </c>
      <c r="N6" t="str">
        <f t="shared" si="3"/>
        <v>1</v>
      </c>
      <c r="O6" t="s">
        <v>33</v>
      </c>
      <c r="P6" t="s">
        <v>36</v>
      </c>
    </row>
    <row r="7" spans="1:16" x14ac:dyDescent="0.2">
      <c r="A7" s="17">
        <v>4</v>
      </c>
      <c r="B7" s="17">
        <v>670100353</v>
      </c>
      <c r="C7" s="17" t="s">
        <v>2597</v>
      </c>
      <c r="D7" s="17" t="s">
        <v>67</v>
      </c>
      <c r="E7" s="17" t="s">
        <v>68</v>
      </c>
      <c r="F7" s="17" t="s">
        <v>69</v>
      </c>
      <c r="G7" s="17" t="s">
        <v>70</v>
      </c>
      <c r="H7" s="23">
        <v>36495</v>
      </c>
      <c r="I7" s="4">
        <v>10</v>
      </c>
      <c r="J7" s="16" t="str">
        <f t="shared" si="1"/>
        <v>〇</v>
      </c>
      <c r="K7" s="4" t="str">
        <f t="shared" si="0"/>
        <v>○</v>
      </c>
      <c r="L7" s="3">
        <v>670100353</v>
      </c>
      <c r="M7" t="str">
        <f t="shared" si="2"/>
        <v>○</v>
      </c>
      <c r="N7" t="str">
        <f t="shared" si="3"/>
        <v>1</v>
      </c>
      <c r="O7" t="s">
        <v>33</v>
      </c>
      <c r="P7" t="s">
        <v>36</v>
      </c>
    </row>
    <row r="8" spans="1:16" x14ac:dyDescent="0.2">
      <c r="A8" s="17">
        <v>5</v>
      </c>
      <c r="B8" s="17">
        <v>670100478</v>
      </c>
      <c r="C8" s="17" t="s">
        <v>2598</v>
      </c>
      <c r="D8" s="17" t="s">
        <v>72</v>
      </c>
      <c r="E8" s="17" t="s">
        <v>77</v>
      </c>
      <c r="F8" s="17" t="s">
        <v>2599</v>
      </c>
      <c r="G8" s="17" t="s">
        <v>79</v>
      </c>
      <c r="H8" s="23">
        <v>36529</v>
      </c>
      <c r="I8" s="4">
        <v>20</v>
      </c>
      <c r="J8" s="16" t="str">
        <f t="shared" si="1"/>
        <v>〇</v>
      </c>
      <c r="K8" s="4" t="str">
        <f t="shared" si="0"/>
        <v>○</v>
      </c>
      <c r="L8" s="3">
        <v>670100478</v>
      </c>
      <c r="M8" t="str">
        <f t="shared" si="2"/>
        <v>○</v>
      </c>
      <c r="N8" t="str">
        <f t="shared" si="3"/>
        <v>1</v>
      </c>
      <c r="O8" t="s">
        <v>33</v>
      </c>
      <c r="P8" t="s">
        <v>36</v>
      </c>
    </row>
    <row r="9" spans="1:16" x14ac:dyDescent="0.2">
      <c r="A9" s="17">
        <v>6</v>
      </c>
      <c r="B9" s="17">
        <v>670100510</v>
      </c>
      <c r="C9" s="17" t="s">
        <v>2600</v>
      </c>
      <c r="D9" s="17" t="s">
        <v>72</v>
      </c>
      <c r="E9" s="17" t="s">
        <v>2601</v>
      </c>
      <c r="F9" s="17" t="s">
        <v>2602</v>
      </c>
      <c r="G9" s="17" t="s">
        <v>2603</v>
      </c>
      <c r="H9" s="23">
        <v>36557</v>
      </c>
      <c r="I9" s="4">
        <v>10</v>
      </c>
      <c r="J9" s="16" t="str">
        <f t="shared" si="1"/>
        <v>〇</v>
      </c>
      <c r="K9" s="4" t="str">
        <f t="shared" si="0"/>
        <v>○</v>
      </c>
      <c r="L9" s="3">
        <v>670100510</v>
      </c>
      <c r="M9" t="str">
        <f t="shared" si="2"/>
        <v>○</v>
      </c>
      <c r="N9" t="str">
        <f t="shared" si="3"/>
        <v>1</v>
      </c>
      <c r="O9" t="s">
        <v>33</v>
      </c>
      <c r="P9" t="s">
        <v>36</v>
      </c>
    </row>
    <row r="10" spans="1:16" x14ac:dyDescent="0.2">
      <c r="A10" s="17">
        <v>7</v>
      </c>
      <c r="B10" s="17">
        <v>670100551</v>
      </c>
      <c r="C10" s="17" t="s">
        <v>2604</v>
      </c>
      <c r="D10" s="17" t="s">
        <v>86</v>
      </c>
      <c r="E10" s="17" t="s">
        <v>87</v>
      </c>
      <c r="F10" s="17" t="s">
        <v>2605</v>
      </c>
      <c r="G10" s="17" t="s">
        <v>89</v>
      </c>
      <c r="H10" s="23">
        <v>36557</v>
      </c>
      <c r="I10" s="4">
        <v>18</v>
      </c>
      <c r="J10" s="16" t="str">
        <f t="shared" si="1"/>
        <v>〇</v>
      </c>
      <c r="K10" s="4" t="str">
        <f t="shared" si="0"/>
        <v>○</v>
      </c>
      <c r="L10" s="3">
        <v>670100551</v>
      </c>
      <c r="M10" t="str">
        <f t="shared" si="2"/>
        <v>○</v>
      </c>
      <c r="N10" t="str">
        <f t="shared" si="3"/>
        <v>1</v>
      </c>
      <c r="O10" t="s">
        <v>33</v>
      </c>
      <c r="P10" t="s">
        <v>36</v>
      </c>
    </row>
    <row r="11" spans="1:16" x14ac:dyDescent="0.2">
      <c r="A11" s="17">
        <v>8</v>
      </c>
      <c r="B11" s="17">
        <v>670100619</v>
      </c>
      <c r="C11" s="17" t="s">
        <v>2606</v>
      </c>
      <c r="D11" s="17" t="s">
        <v>100</v>
      </c>
      <c r="E11" s="17" t="s">
        <v>101</v>
      </c>
      <c r="F11" s="17" t="s">
        <v>2607</v>
      </c>
      <c r="G11" s="17" t="s">
        <v>103</v>
      </c>
      <c r="H11" s="23">
        <v>36586</v>
      </c>
      <c r="I11" s="4">
        <v>20</v>
      </c>
      <c r="J11" s="16" t="str">
        <f t="shared" si="1"/>
        <v>〇</v>
      </c>
      <c r="K11" s="4" t="str">
        <f t="shared" si="0"/>
        <v>○</v>
      </c>
      <c r="L11" s="3">
        <v>670100619</v>
      </c>
      <c r="M11" t="str">
        <f t="shared" si="2"/>
        <v>○</v>
      </c>
      <c r="N11" t="str">
        <f t="shared" si="3"/>
        <v>1</v>
      </c>
      <c r="O11" t="s">
        <v>33</v>
      </c>
      <c r="P11" t="s">
        <v>36</v>
      </c>
    </row>
    <row r="12" spans="1:16" x14ac:dyDescent="0.2">
      <c r="A12" s="17">
        <v>9</v>
      </c>
      <c r="B12" s="25">
        <v>670100643</v>
      </c>
      <c r="C12" s="25" t="s">
        <v>2608</v>
      </c>
      <c r="D12" s="25" t="s">
        <v>1266</v>
      </c>
      <c r="E12" s="25" t="s">
        <v>1267</v>
      </c>
      <c r="F12" s="25" t="s">
        <v>2609</v>
      </c>
      <c r="G12" s="25" t="s">
        <v>1269</v>
      </c>
      <c r="H12" s="26">
        <v>36586</v>
      </c>
      <c r="I12" s="4">
        <v>10</v>
      </c>
      <c r="J12" s="16" t="str">
        <f t="shared" si="1"/>
        <v>×</v>
      </c>
      <c r="K12" s="4" t="str">
        <f t="shared" si="0"/>
        <v>○</v>
      </c>
      <c r="L12" s="8">
        <v>670100643</v>
      </c>
      <c r="M12" t="str">
        <f t="shared" si="2"/>
        <v>○</v>
      </c>
      <c r="N12" t="str">
        <f t="shared" si="3"/>
        <v/>
      </c>
      <c r="O12" t="s">
        <v>33</v>
      </c>
    </row>
    <row r="13" spans="1:16" x14ac:dyDescent="0.2">
      <c r="A13" s="17">
        <v>10</v>
      </c>
      <c r="B13" s="17">
        <v>670101070</v>
      </c>
      <c r="C13" s="17" t="s">
        <v>2610</v>
      </c>
      <c r="D13" s="17" t="s">
        <v>109</v>
      </c>
      <c r="E13" s="17" t="s">
        <v>2611</v>
      </c>
      <c r="F13" s="17" t="s">
        <v>2612</v>
      </c>
      <c r="G13" s="17" t="s">
        <v>112</v>
      </c>
      <c r="H13" s="23">
        <v>37333</v>
      </c>
      <c r="I13" s="4">
        <v>10</v>
      </c>
      <c r="J13" s="16" t="str">
        <f t="shared" si="1"/>
        <v>〇</v>
      </c>
      <c r="K13" s="4" t="str">
        <f t="shared" si="0"/>
        <v>○</v>
      </c>
      <c r="L13" s="3">
        <v>670101070</v>
      </c>
      <c r="M13" t="str">
        <f t="shared" si="2"/>
        <v>○</v>
      </c>
      <c r="N13" t="str">
        <f t="shared" si="3"/>
        <v>1</v>
      </c>
      <c r="O13" t="s">
        <v>33</v>
      </c>
      <c r="P13" t="s">
        <v>36</v>
      </c>
    </row>
    <row r="14" spans="1:16" x14ac:dyDescent="0.2">
      <c r="A14" s="17">
        <v>11</v>
      </c>
      <c r="B14" s="17">
        <v>670101393</v>
      </c>
      <c r="C14" s="17" t="s">
        <v>2613</v>
      </c>
      <c r="D14" s="17" t="s">
        <v>138</v>
      </c>
      <c r="E14" s="17" t="s">
        <v>1310</v>
      </c>
      <c r="F14" s="17" t="s">
        <v>1311</v>
      </c>
      <c r="G14" s="17" t="s">
        <v>1312</v>
      </c>
      <c r="H14" s="23">
        <v>37838</v>
      </c>
      <c r="I14" s="4">
        <v>20</v>
      </c>
      <c r="J14" s="16" t="str">
        <f t="shared" si="1"/>
        <v>×</v>
      </c>
      <c r="K14" s="4" t="str">
        <f t="shared" si="0"/>
        <v>○</v>
      </c>
      <c r="L14" s="3">
        <v>670101393</v>
      </c>
      <c r="M14" t="str">
        <f t="shared" si="2"/>
        <v>○</v>
      </c>
      <c r="N14" t="str">
        <f t="shared" si="3"/>
        <v/>
      </c>
      <c r="O14" t="s">
        <v>34</v>
      </c>
    </row>
    <row r="15" spans="1:16" x14ac:dyDescent="0.2">
      <c r="A15" s="17">
        <v>12</v>
      </c>
      <c r="B15" s="17">
        <v>670101757</v>
      </c>
      <c r="C15" s="17" t="s">
        <v>2614</v>
      </c>
      <c r="D15" s="17" t="s">
        <v>124</v>
      </c>
      <c r="E15" s="17" t="s">
        <v>125</v>
      </c>
      <c r="F15" s="17" t="s">
        <v>2615</v>
      </c>
      <c r="G15" s="17" t="s">
        <v>2615</v>
      </c>
      <c r="H15" s="23">
        <v>38260</v>
      </c>
      <c r="I15" s="4">
        <v>10</v>
      </c>
      <c r="J15" s="16" t="str">
        <f t="shared" si="1"/>
        <v>〇</v>
      </c>
      <c r="K15" s="4" t="str">
        <f t="shared" si="0"/>
        <v>○</v>
      </c>
      <c r="L15" s="3">
        <v>670101757</v>
      </c>
      <c r="M15" t="str">
        <f t="shared" si="2"/>
        <v>○</v>
      </c>
      <c r="N15" t="str">
        <f t="shared" si="3"/>
        <v>1</v>
      </c>
      <c r="O15" t="s">
        <v>33</v>
      </c>
      <c r="P15" t="s">
        <v>36</v>
      </c>
    </row>
    <row r="16" spans="1:16" x14ac:dyDescent="0.2">
      <c r="A16" s="17">
        <v>13</v>
      </c>
      <c r="B16" s="17">
        <v>670102235</v>
      </c>
      <c r="C16" s="17" t="s">
        <v>142</v>
      </c>
      <c r="D16" s="17" t="s">
        <v>143</v>
      </c>
      <c r="E16" s="17" t="s">
        <v>144</v>
      </c>
      <c r="F16" s="17" t="s">
        <v>2616</v>
      </c>
      <c r="G16" s="17" t="s">
        <v>2617</v>
      </c>
      <c r="H16" s="23">
        <v>38870</v>
      </c>
      <c r="I16" s="4">
        <v>20</v>
      </c>
      <c r="J16" s="16" t="str">
        <f t="shared" si="1"/>
        <v>×</v>
      </c>
      <c r="K16" s="4" t="str">
        <f t="shared" si="0"/>
        <v>○</v>
      </c>
      <c r="L16" s="3">
        <v>670102235</v>
      </c>
      <c r="M16" t="str">
        <f t="shared" si="2"/>
        <v>○</v>
      </c>
      <c r="N16" t="str">
        <f t="shared" si="3"/>
        <v/>
      </c>
      <c r="O16" t="s">
        <v>34</v>
      </c>
    </row>
    <row r="17" spans="1:16" x14ac:dyDescent="0.2">
      <c r="A17" s="17">
        <v>14</v>
      </c>
      <c r="B17" s="17">
        <v>670102367</v>
      </c>
      <c r="C17" s="17" t="s">
        <v>151</v>
      </c>
      <c r="D17" s="17" t="s">
        <v>152</v>
      </c>
      <c r="E17" s="17" t="s">
        <v>153</v>
      </c>
      <c r="F17" s="17" t="s">
        <v>154</v>
      </c>
      <c r="G17" s="17" t="s">
        <v>155</v>
      </c>
      <c r="H17" s="23">
        <v>39034</v>
      </c>
      <c r="I17" s="4">
        <v>20</v>
      </c>
      <c r="J17" s="16" t="str">
        <f t="shared" si="1"/>
        <v>×</v>
      </c>
      <c r="K17" s="4" t="str">
        <f t="shared" si="0"/>
        <v>○</v>
      </c>
      <c r="L17" s="3">
        <v>670102367</v>
      </c>
      <c r="M17" t="str">
        <f t="shared" si="2"/>
        <v>○</v>
      </c>
      <c r="N17" t="str">
        <f t="shared" si="3"/>
        <v/>
      </c>
      <c r="O17" t="s">
        <v>34</v>
      </c>
    </row>
    <row r="18" spans="1:16" x14ac:dyDescent="0.2">
      <c r="A18" s="17">
        <v>15</v>
      </c>
      <c r="B18" s="17">
        <v>670102649</v>
      </c>
      <c r="C18" s="17" t="s">
        <v>2618</v>
      </c>
      <c r="D18" s="17" t="s">
        <v>91</v>
      </c>
      <c r="E18" s="17" t="s">
        <v>2619</v>
      </c>
      <c r="F18" s="17" t="s">
        <v>2620</v>
      </c>
      <c r="G18" s="17" t="s">
        <v>2621</v>
      </c>
      <c r="H18" s="23">
        <v>39532</v>
      </c>
      <c r="I18" s="4">
        <v>10</v>
      </c>
      <c r="J18" s="16" t="str">
        <f t="shared" si="1"/>
        <v>〇</v>
      </c>
      <c r="K18" s="4" t="str">
        <f t="shared" si="0"/>
        <v>○</v>
      </c>
      <c r="L18" s="3">
        <v>670102649</v>
      </c>
      <c r="M18" t="str">
        <f t="shared" si="2"/>
        <v>○</v>
      </c>
      <c r="N18" t="str">
        <f t="shared" si="3"/>
        <v>1</v>
      </c>
      <c r="O18" t="s">
        <v>33</v>
      </c>
      <c r="P18" t="s">
        <v>36</v>
      </c>
    </row>
    <row r="19" spans="1:16" x14ac:dyDescent="0.2">
      <c r="A19" s="17">
        <v>16</v>
      </c>
      <c r="B19" s="17">
        <v>670102987</v>
      </c>
      <c r="C19" s="17" t="s">
        <v>179</v>
      </c>
      <c r="D19" s="17" t="s">
        <v>133</v>
      </c>
      <c r="E19" s="17" t="s">
        <v>180</v>
      </c>
      <c r="F19" s="17" t="s">
        <v>181</v>
      </c>
      <c r="G19" s="17" t="s">
        <v>182</v>
      </c>
      <c r="H19" s="23">
        <v>40129</v>
      </c>
      <c r="I19" s="4">
        <v>20</v>
      </c>
      <c r="J19" s="16" t="str">
        <f t="shared" si="1"/>
        <v>×</v>
      </c>
      <c r="K19" s="4" t="str">
        <f t="shared" si="0"/>
        <v>○</v>
      </c>
      <c r="L19" s="3">
        <v>670102987</v>
      </c>
      <c r="M19" t="str">
        <f t="shared" si="2"/>
        <v>○</v>
      </c>
      <c r="N19" t="str">
        <f t="shared" si="3"/>
        <v/>
      </c>
      <c r="O19" t="s">
        <v>34</v>
      </c>
    </row>
    <row r="20" spans="1:16" x14ac:dyDescent="0.2">
      <c r="A20" s="17">
        <v>17</v>
      </c>
      <c r="B20" s="17">
        <v>670103134</v>
      </c>
      <c r="C20" s="17" t="s">
        <v>2622</v>
      </c>
      <c r="D20" s="17" t="s">
        <v>838</v>
      </c>
      <c r="E20" s="17" t="s">
        <v>2623</v>
      </c>
      <c r="F20" s="17" t="s">
        <v>2624</v>
      </c>
      <c r="G20" s="17" t="s">
        <v>2564</v>
      </c>
      <c r="H20" s="23">
        <v>40330</v>
      </c>
      <c r="I20" s="4">
        <v>32</v>
      </c>
      <c r="J20" s="16" t="str">
        <f t="shared" si="1"/>
        <v>×</v>
      </c>
      <c r="K20" s="4" t="str">
        <f t="shared" si="0"/>
        <v>○</v>
      </c>
      <c r="L20" s="3">
        <v>670103134</v>
      </c>
      <c r="M20" t="str">
        <f t="shared" si="2"/>
        <v>○</v>
      </c>
      <c r="N20" t="str">
        <f t="shared" si="3"/>
        <v/>
      </c>
      <c r="O20" t="s">
        <v>34</v>
      </c>
    </row>
    <row r="21" spans="1:16" x14ac:dyDescent="0.2">
      <c r="A21" s="17">
        <v>18</v>
      </c>
      <c r="B21" s="17">
        <v>670103282</v>
      </c>
      <c r="C21" s="17" t="s">
        <v>2625</v>
      </c>
      <c r="D21" s="17" t="s">
        <v>72</v>
      </c>
      <c r="E21" s="17" t="s">
        <v>2626</v>
      </c>
      <c r="F21" s="17" t="s">
        <v>2627</v>
      </c>
      <c r="G21" s="17" t="s">
        <v>2628</v>
      </c>
      <c r="H21" s="23">
        <v>40644</v>
      </c>
      <c r="I21" s="4" t="s">
        <v>2629</v>
      </c>
      <c r="J21" s="16" t="str">
        <f t="shared" si="1"/>
        <v>×</v>
      </c>
      <c r="K21" s="4" t="str">
        <f t="shared" si="0"/>
        <v>○</v>
      </c>
      <c r="L21" s="3">
        <v>670103282</v>
      </c>
      <c r="M21" t="str">
        <f t="shared" si="2"/>
        <v>○</v>
      </c>
      <c r="N21" t="str">
        <f t="shared" si="3"/>
        <v/>
      </c>
      <c r="O21" t="s">
        <v>35</v>
      </c>
    </row>
    <row r="22" spans="1:16" x14ac:dyDescent="0.2">
      <c r="A22" s="17">
        <v>19</v>
      </c>
      <c r="B22" s="17">
        <v>670103399</v>
      </c>
      <c r="C22" s="17" t="s">
        <v>2630</v>
      </c>
      <c r="D22" s="17" t="s">
        <v>2631</v>
      </c>
      <c r="E22" s="17" t="s">
        <v>2632</v>
      </c>
      <c r="F22" s="17" t="s">
        <v>2633</v>
      </c>
      <c r="G22" s="17" t="s">
        <v>2634</v>
      </c>
      <c r="H22" s="23">
        <v>40816</v>
      </c>
      <c r="I22" s="4">
        <v>20</v>
      </c>
      <c r="J22" s="16" t="str">
        <f t="shared" si="1"/>
        <v>×</v>
      </c>
      <c r="K22" s="4" t="str">
        <f t="shared" si="0"/>
        <v>○</v>
      </c>
      <c r="L22" s="3">
        <v>670103399</v>
      </c>
      <c r="M22" t="str">
        <f t="shared" si="2"/>
        <v>○</v>
      </c>
      <c r="N22" t="str">
        <f t="shared" si="3"/>
        <v/>
      </c>
      <c r="O22" t="s">
        <v>34</v>
      </c>
    </row>
    <row r="23" spans="1:16" x14ac:dyDescent="0.2">
      <c r="A23" s="17">
        <v>20</v>
      </c>
      <c r="B23" s="17">
        <v>670103480</v>
      </c>
      <c r="C23" s="17" t="s">
        <v>2635</v>
      </c>
      <c r="D23" s="17" t="s">
        <v>2636</v>
      </c>
      <c r="E23" s="17" t="s">
        <v>2637</v>
      </c>
      <c r="F23" s="17" t="s">
        <v>2638</v>
      </c>
      <c r="G23" s="17" t="s">
        <v>2639</v>
      </c>
      <c r="H23" s="23">
        <v>40996</v>
      </c>
      <c r="I23" s="4">
        <v>10</v>
      </c>
      <c r="J23" s="16" t="str">
        <f t="shared" si="1"/>
        <v>×</v>
      </c>
      <c r="K23" s="4" t="str">
        <f t="shared" si="0"/>
        <v>○</v>
      </c>
      <c r="L23" s="3">
        <v>670103480</v>
      </c>
      <c r="M23" t="str">
        <f t="shared" si="2"/>
        <v>○</v>
      </c>
      <c r="N23" t="str">
        <f t="shared" si="3"/>
        <v/>
      </c>
      <c r="O23" t="s">
        <v>33</v>
      </c>
    </row>
    <row r="24" spans="1:16" x14ac:dyDescent="0.2">
      <c r="A24" s="17">
        <v>21</v>
      </c>
      <c r="B24" s="17">
        <v>670103498</v>
      </c>
      <c r="C24" s="17" t="s">
        <v>2640</v>
      </c>
      <c r="D24" s="17" t="s">
        <v>91</v>
      </c>
      <c r="E24" s="17" t="s">
        <v>2641</v>
      </c>
      <c r="F24" s="17" t="s">
        <v>2642</v>
      </c>
      <c r="G24" s="17" t="s">
        <v>2643</v>
      </c>
      <c r="H24" s="23">
        <v>40997</v>
      </c>
      <c r="I24" s="4">
        <v>10</v>
      </c>
      <c r="J24" s="16" t="str">
        <f t="shared" si="1"/>
        <v>〇</v>
      </c>
      <c r="K24" s="4" t="str">
        <f t="shared" si="0"/>
        <v>○</v>
      </c>
      <c r="L24" s="3">
        <v>670103498</v>
      </c>
      <c r="M24" t="str">
        <f t="shared" si="2"/>
        <v>○</v>
      </c>
      <c r="N24" t="str">
        <f t="shared" si="3"/>
        <v>1</v>
      </c>
      <c r="O24" t="s">
        <v>33</v>
      </c>
      <c r="P24" t="s">
        <v>36</v>
      </c>
    </row>
    <row r="25" spans="1:16" x14ac:dyDescent="0.2">
      <c r="A25" s="17">
        <v>22</v>
      </c>
      <c r="B25" s="17">
        <v>670103506</v>
      </c>
      <c r="C25" s="17" t="s">
        <v>2644</v>
      </c>
      <c r="D25" s="17" t="s">
        <v>1305</v>
      </c>
      <c r="E25" s="17" t="s">
        <v>1306</v>
      </c>
      <c r="F25" s="17" t="s">
        <v>1307</v>
      </c>
      <c r="G25" s="17" t="s">
        <v>1308</v>
      </c>
      <c r="H25" s="23">
        <v>40997</v>
      </c>
      <c r="I25" s="4">
        <v>20</v>
      </c>
      <c r="J25" s="16" t="str">
        <f t="shared" si="1"/>
        <v>×</v>
      </c>
      <c r="K25" s="4" t="str">
        <f t="shared" si="0"/>
        <v>○</v>
      </c>
      <c r="L25" s="3">
        <v>670103506</v>
      </c>
      <c r="M25" t="str">
        <f t="shared" si="2"/>
        <v>○</v>
      </c>
      <c r="N25" t="str">
        <f t="shared" si="3"/>
        <v/>
      </c>
      <c r="O25" t="s">
        <v>33</v>
      </c>
    </row>
    <row r="26" spans="1:16" x14ac:dyDescent="0.2">
      <c r="A26" s="17">
        <v>23</v>
      </c>
      <c r="B26" s="17">
        <v>670103548</v>
      </c>
      <c r="C26" s="17" t="s">
        <v>2645</v>
      </c>
      <c r="D26" s="17" t="s">
        <v>203</v>
      </c>
      <c r="E26" s="17" t="s">
        <v>2646</v>
      </c>
      <c r="F26" s="17" t="s">
        <v>2647</v>
      </c>
      <c r="G26" s="17" t="s">
        <v>2648</v>
      </c>
      <c r="H26" s="23">
        <v>40998</v>
      </c>
      <c r="I26" s="4">
        <v>20</v>
      </c>
      <c r="J26" s="16" t="str">
        <f t="shared" si="1"/>
        <v>〇</v>
      </c>
      <c r="K26" s="4" t="str">
        <f t="shared" si="0"/>
        <v>○</v>
      </c>
      <c r="L26" s="3">
        <v>670103548</v>
      </c>
      <c r="M26" t="str">
        <f t="shared" si="2"/>
        <v>○</v>
      </c>
      <c r="N26" t="str">
        <f t="shared" si="3"/>
        <v>1</v>
      </c>
      <c r="O26" t="s">
        <v>33</v>
      </c>
      <c r="P26" t="s">
        <v>36</v>
      </c>
    </row>
    <row r="27" spans="1:16" x14ac:dyDescent="0.2">
      <c r="A27" s="17">
        <v>24</v>
      </c>
      <c r="B27" s="17">
        <v>670103571</v>
      </c>
      <c r="C27" s="17" t="s">
        <v>2649</v>
      </c>
      <c r="D27" s="17" t="s">
        <v>2650</v>
      </c>
      <c r="E27" s="17" t="s">
        <v>2651</v>
      </c>
      <c r="F27" s="17" t="s">
        <v>2652</v>
      </c>
      <c r="G27" s="17" t="s">
        <v>2653</v>
      </c>
      <c r="H27" s="23">
        <v>40998</v>
      </c>
      <c r="I27" s="4">
        <v>10</v>
      </c>
      <c r="J27" s="16" t="str">
        <f t="shared" si="1"/>
        <v>〇</v>
      </c>
      <c r="K27" s="4" t="str">
        <f t="shared" si="0"/>
        <v>○</v>
      </c>
      <c r="L27" s="3">
        <v>670103571</v>
      </c>
      <c r="M27" t="str">
        <f t="shared" si="2"/>
        <v>○</v>
      </c>
      <c r="N27" t="str">
        <f t="shared" si="3"/>
        <v>1</v>
      </c>
      <c r="O27" t="s">
        <v>33</v>
      </c>
      <c r="P27" t="s">
        <v>36</v>
      </c>
    </row>
    <row r="28" spans="1:16" x14ac:dyDescent="0.2">
      <c r="A28" s="17">
        <v>25</v>
      </c>
      <c r="B28" s="17">
        <v>670103803</v>
      </c>
      <c r="C28" s="17" t="s">
        <v>2654</v>
      </c>
      <c r="D28" s="17" t="s">
        <v>62</v>
      </c>
      <c r="E28" s="17" t="s">
        <v>2655</v>
      </c>
      <c r="F28" s="17"/>
      <c r="G28" s="17"/>
      <c r="H28" s="23">
        <v>41729</v>
      </c>
      <c r="I28" s="4" t="s">
        <v>2629</v>
      </c>
      <c r="J28" s="16" t="str">
        <f t="shared" si="1"/>
        <v>×</v>
      </c>
      <c r="K28" s="4" t="str">
        <f t="shared" si="0"/>
        <v>○</v>
      </c>
      <c r="L28" s="3">
        <v>670103803</v>
      </c>
      <c r="M28" t="str">
        <f t="shared" si="2"/>
        <v>○</v>
      </c>
      <c r="N28" t="str">
        <f t="shared" si="3"/>
        <v/>
      </c>
      <c r="O28" t="s">
        <v>35</v>
      </c>
    </row>
    <row r="29" spans="1:16" x14ac:dyDescent="0.2">
      <c r="A29" s="17">
        <v>26</v>
      </c>
      <c r="B29" s="17">
        <v>670104298</v>
      </c>
      <c r="C29" s="17" t="s">
        <v>2656</v>
      </c>
      <c r="D29" s="17" t="s">
        <v>256</v>
      </c>
      <c r="E29" s="17" t="s">
        <v>257</v>
      </c>
      <c r="F29" s="17" t="s">
        <v>258</v>
      </c>
      <c r="G29" s="17" t="s">
        <v>259</v>
      </c>
      <c r="H29" s="23">
        <v>42822</v>
      </c>
      <c r="I29" s="4">
        <v>25</v>
      </c>
      <c r="J29" s="16" t="str">
        <f t="shared" si="1"/>
        <v>×</v>
      </c>
      <c r="K29" s="4" t="str">
        <f t="shared" si="0"/>
        <v>○</v>
      </c>
      <c r="L29" s="3">
        <v>670104298</v>
      </c>
      <c r="M29" t="str">
        <f t="shared" si="2"/>
        <v>○</v>
      </c>
      <c r="N29" t="str">
        <f t="shared" si="3"/>
        <v/>
      </c>
      <c r="O29" t="s">
        <v>34</v>
      </c>
    </row>
    <row r="30" spans="1:16" x14ac:dyDescent="0.2">
      <c r="A30" s="17">
        <v>27</v>
      </c>
      <c r="B30" s="17">
        <v>670104546</v>
      </c>
      <c r="C30" s="17" t="s">
        <v>2657</v>
      </c>
      <c r="D30" s="17" t="s">
        <v>100</v>
      </c>
      <c r="E30" s="17" t="s">
        <v>2658</v>
      </c>
      <c r="F30" s="17" t="s">
        <v>2659</v>
      </c>
      <c r="G30" s="17" t="s">
        <v>2660</v>
      </c>
      <c r="H30" s="23">
        <v>43280</v>
      </c>
      <c r="I30" s="4">
        <v>9</v>
      </c>
      <c r="J30" s="16" t="str">
        <f t="shared" si="1"/>
        <v>〇</v>
      </c>
      <c r="K30" s="4" t="str">
        <f t="shared" si="0"/>
        <v>○</v>
      </c>
      <c r="L30" s="3">
        <v>670104546</v>
      </c>
      <c r="M30" t="str">
        <f t="shared" si="2"/>
        <v>○</v>
      </c>
      <c r="N30" t="str">
        <f t="shared" si="3"/>
        <v>1</v>
      </c>
      <c r="O30" t="s">
        <v>33</v>
      </c>
      <c r="P30" t="s">
        <v>36</v>
      </c>
    </row>
    <row r="31" spans="1:16" x14ac:dyDescent="0.2">
      <c r="A31" s="17">
        <v>28</v>
      </c>
      <c r="B31" s="17">
        <v>670104710</v>
      </c>
      <c r="C31" s="17" t="s">
        <v>2661</v>
      </c>
      <c r="D31" s="17" t="s">
        <v>72</v>
      </c>
      <c r="E31" s="17" t="s">
        <v>1825</v>
      </c>
      <c r="F31" s="17" t="s">
        <v>74</v>
      </c>
      <c r="G31" s="17" t="s">
        <v>75</v>
      </c>
      <c r="H31" s="23">
        <v>43862</v>
      </c>
      <c r="I31" s="4">
        <v>20</v>
      </c>
      <c r="J31" s="16" t="str">
        <f t="shared" si="1"/>
        <v>×</v>
      </c>
      <c r="K31" s="4" t="str">
        <f t="shared" si="0"/>
        <v>○</v>
      </c>
      <c r="L31" s="3">
        <v>670104710</v>
      </c>
      <c r="M31" t="str">
        <f t="shared" si="2"/>
        <v>○</v>
      </c>
      <c r="N31" t="str">
        <f t="shared" si="3"/>
        <v/>
      </c>
      <c r="O31" t="s">
        <v>34</v>
      </c>
    </row>
    <row r="32" spans="1:16" x14ac:dyDescent="0.2">
      <c r="A32" s="17">
        <v>29</v>
      </c>
      <c r="B32" s="25">
        <v>670104884</v>
      </c>
      <c r="C32" s="25" t="s">
        <v>2662</v>
      </c>
      <c r="D32" s="25" t="s">
        <v>256</v>
      </c>
      <c r="E32" s="25" t="s">
        <v>2663</v>
      </c>
      <c r="F32" s="25" t="s">
        <v>2664</v>
      </c>
      <c r="G32" s="25" t="s">
        <v>2665</v>
      </c>
      <c r="H32" s="26">
        <v>44300</v>
      </c>
      <c r="I32" s="4">
        <v>9</v>
      </c>
      <c r="J32" s="16" t="str">
        <f t="shared" si="1"/>
        <v>×</v>
      </c>
      <c r="K32" s="4" t="str">
        <f t="shared" si="0"/>
        <v>○</v>
      </c>
      <c r="L32" s="8">
        <v>670104884</v>
      </c>
      <c r="M32" t="str">
        <f t="shared" si="2"/>
        <v>○</v>
      </c>
      <c r="N32" t="str">
        <f t="shared" si="3"/>
        <v/>
      </c>
      <c r="O32" t="s">
        <v>33</v>
      </c>
    </row>
    <row r="33" spans="1:16" x14ac:dyDescent="0.2">
      <c r="A33" s="17">
        <v>30</v>
      </c>
      <c r="B33" s="17">
        <v>670400282</v>
      </c>
      <c r="C33" s="17" t="s">
        <v>2666</v>
      </c>
      <c r="D33" s="17" t="s">
        <v>293</v>
      </c>
      <c r="E33" s="17" t="s">
        <v>294</v>
      </c>
      <c r="F33" s="17" t="s">
        <v>2667</v>
      </c>
      <c r="G33" s="17" t="s">
        <v>296</v>
      </c>
      <c r="H33" s="23">
        <v>36557</v>
      </c>
      <c r="I33" s="4">
        <v>20</v>
      </c>
      <c r="J33" s="16" t="str">
        <f t="shared" si="1"/>
        <v>〇</v>
      </c>
      <c r="K33" s="4" t="str">
        <f t="shared" si="0"/>
        <v>○</v>
      </c>
      <c r="L33" s="3">
        <v>670400282</v>
      </c>
      <c r="M33" t="str">
        <f t="shared" si="2"/>
        <v>○</v>
      </c>
      <c r="N33" t="str">
        <f t="shared" si="3"/>
        <v>1</v>
      </c>
      <c r="O33" t="s">
        <v>33</v>
      </c>
      <c r="P33" t="s">
        <v>36</v>
      </c>
    </row>
    <row r="34" spans="1:16" x14ac:dyDescent="0.2">
      <c r="A34" s="17">
        <v>31</v>
      </c>
      <c r="B34" s="17">
        <v>670400316</v>
      </c>
      <c r="C34" s="17" t="s">
        <v>2668</v>
      </c>
      <c r="D34" s="17" t="s">
        <v>298</v>
      </c>
      <c r="E34" s="17" t="s">
        <v>299</v>
      </c>
      <c r="F34" s="17" t="s">
        <v>2669</v>
      </c>
      <c r="G34" s="17" t="s">
        <v>2670</v>
      </c>
      <c r="H34" s="23">
        <v>36586</v>
      </c>
      <c r="I34" s="4">
        <v>20</v>
      </c>
      <c r="J34" s="16" t="str">
        <f t="shared" si="1"/>
        <v>〇</v>
      </c>
      <c r="K34" s="4" t="str">
        <f t="shared" si="0"/>
        <v>○</v>
      </c>
      <c r="L34" s="3">
        <v>670400316</v>
      </c>
      <c r="M34" t="str">
        <f t="shared" si="2"/>
        <v>○</v>
      </c>
      <c r="N34" t="str">
        <f t="shared" si="3"/>
        <v>1</v>
      </c>
      <c r="O34" t="s">
        <v>33</v>
      </c>
      <c r="P34" t="s">
        <v>36</v>
      </c>
    </row>
    <row r="35" spans="1:16" x14ac:dyDescent="0.2">
      <c r="A35" s="17">
        <v>32</v>
      </c>
      <c r="B35" s="17">
        <v>670400456</v>
      </c>
      <c r="C35" s="17" t="s">
        <v>2671</v>
      </c>
      <c r="D35" s="17" t="s">
        <v>317</v>
      </c>
      <c r="E35" s="17" t="s">
        <v>318</v>
      </c>
      <c r="F35" s="17" t="s">
        <v>319</v>
      </c>
      <c r="G35" s="17" t="s">
        <v>320</v>
      </c>
      <c r="H35" s="23">
        <v>36612</v>
      </c>
      <c r="I35" s="4">
        <v>10</v>
      </c>
      <c r="J35" s="16" t="str">
        <f t="shared" si="1"/>
        <v>〇</v>
      </c>
      <c r="K35" s="4" t="str">
        <f t="shared" si="0"/>
        <v>○</v>
      </c>
      <c r="L35" s="3">
        <v>670400456</v>
      </c>
      <c r="M35" t="str">
        <f t="shared" si="2"/>
        <v>○</v>
      </c>
      <c r="N35" t="str">
        <f t="shared" si="3"/>
        <v>1</v>
      </c>
      <c r="O35" t="s">
        <v>33</v>
      </c>
      <c r="P35" t="s">
        <v>36</v>
      </c>
    </row>
    <row r="36" spans="1:16" x14ac:dyDescent="0.2">
      <c r="A36" s="17">
        <v>33</v>
      </c>
      <c r="B36" s="17">
        <v>670400696</v>
      </c>
      <c r="C36" s="17" t="s">
        <v>2672</v>
      </c>
      <c r="D36" s="17" t="s">
        <v>303</v>
      </c>
      <c r="E36" s="17" t="s">
        <v>322</v>
      </c>
      <c r="F36" s="17" t="s">
        <v>323</v>
      </c>
      <c r="G36" s="17" t="s">
        <v>324</v>
      </c>
      <c r="H36" s="23">
        <v>37589</v>
      </c>
      <c r="I36" s="4">
        <v>20</v>
      </c>
      <c r="J36" s="16" t="str">
        <f t="shared" si="1"/>
        <v>〇</v>
      </c>
      <c r="K36" s="4" t="str">
        <f t="shared" ref="K36:K67" si="4">IF(ISERROR(VLOOKUP(B36,$L:$M,2,FALSE)),"×",VLOOKUP(B36,$L:$M,2,FALSE))</f>
        <v>○</v>
      </c>
      <c r="L36" s="3">
        <v>670400696</v>
      </c>
      <c r="M36" t="str">
        <f t="shared" si="2"/>
        <v>○</v>
      </c>
      <c r="N36" t="str">
        <f t="shared" ref="N36:N67" si="5">IF(P36="○","1",IF(O36="空床型","1",""))</f>
        <v>1</v>
      </c>
      <c r="O36" t="s">
        <v>33</v>
      </c>
      <c r="P36" t="s">
        <v>36</v>
      </c>
    </row>
    <row r="37" spans="1:16" x14ac:dyDescent="0.2">
      <c r="A37" s="17">
        <v>34</v>
      </c>
      <c r="B37" s="17">
        <v>670401108</v>
      </c>
      <c r="C37" s="17" t="s">
        <v>2673</v>
      </c>
      <c r="D37" s="17" t="s">
        <v>373</v>
      </c>
      <c r="E37" s="17" t="s">
        <v>2674</v>
      </c>
      <c r="F37" s="17" t="s">
        <v>2675</v>
      </c>
      <c r="G37" s="17" t="s">
        <v>2676</v>
      </c>
      <c r="H37" s="23">
        <v>38638</v>
      </c>
      <c r="I37" s="4">
        <v>8</v>
      </c>
      <c r="J37" s="16" t="str">
        <f t="shared" si="1"/>
        <v>×</v>
      </c>
      <c r="K37" s="4" t="str">
        <f t="shared" si="4"/>
        <v>○</v>
      </c>
      <c r="L37" s="3">
        <v>670401108</v>
      </c>
      <c r="M37" t="str">
        <f t="shared" si="2"/>
        <v>○</v>
      </c>
      <c r="N37" t="str">
        <f t="shared" si="5"/>
        <v/>
      </c>
      <c r="O37" t="s">
        <v>33</v>
      </c>
    </row>
    <row r="38" spans="1:16" x14ac:dyDescent="0.2">
      <c r="A38" s="17">
        <v>35</v>
      </c>
      <c r="B38" s="17">
        <v>670401637</v>
      </c>
      <c r="C38" s="17" t="s">
        <v>2677</v>
      </c>
      <c r="D38" s="17" t="s">
        <v>312</v>
      </c>
      <c r="E38" s="17" t="s">
        <v>359</v>
      </c>
      <c r="F38" s="17" t="s">
        <v>2678</v>
      </c>
      <c r="G38" s="17" t="s">
        <v>2679</v>
      </c>
      <c r="H38" s="23">
        <v>40997</v>
      </c>
      <c r="I38" s="4">
        <v>20</v>
      </c>
      <c r="J38" s="16" t="str">
        <f t="shared" si="1"/>
        <v>〇</v>
      </c>
      <c r="K38" s="4" t="str">
        <f t="shared" si="4"/>
        <v>○</v>
      </c>
      <c r="L38" s="3">
        <v>670401637</v>
      </c>
      <c r="M38" t="str">
        <f t="shared" si="2"/>
        <v>○</v>
      </c>
      <c r="N38" t="str">
        <f t="shared" si="5"/>
        <v>1</v>
      </c>
      <c r="O38" t="s">
        <v>33</v>
      </c>
      <c r="P38" t="s">
        <v>36</v>
      </c>
    </row>
    <row r="39" spans="1:16" x14ac:dyDescent="0.2">
      <c r="A39" s="17">
        <v>36</v>
      </c>
      <c r="B39" s="17">
        <v>670700145</v>
      </c>
      <c r="C39" s="17" t="s">
        <v>2680</v>
      </c>
      <c r="D39" s="17" t="s">
        <v>400</v>
      </c>
      <c r="E39" s="17" t="s">
        <v>401</v>
      </c>
      <c r="F39" s="17" t="s">
        <v>402</v>
      </c>
      <c r="G39" s="17" t="s">
        <v>403</v>
      </c>
      <c r="H39" s="23">
        <v>36495</v>
      </c>
      <c r="I39" s="4">
        <v>16</v>
      </c>
      <c r="J39" s="16" t="str">
        <f t="shared" si="1"/>
        <v>〇</v>
      </c>
      <c r="K39" s="4" t="str">
        <f t="shared" si="4"/>
        <v>○</v>
      </c>
      <c r="L39" s="3">
        <v>670700145</v>
      </c>
      <c r="M39" t="str">
        <f t="shared" si="2"/>
        <v>○</v>
      </c>
      <c r="N39" t="str">
        <f t="shared" si="5"/>
        <v>1</v>
      </c>
      <c r="O39" t="s">
        <v>33</v>
      </c>
      <c r="P39" t="s">
        <v>36</v>
      </c>
    </row>
    <row r="40" spans="1:16" x14ac:dyDescent="0.2">
      <c r="A40" s="17">
        <v>37</v>
      </c>
      <c r="B40" s="17">
        <v>670700301</v>
      </c>
      <c r="C40" s="17" t="s">
        <v>2681</v>
      </c>
      <c r="D40" s="17" t="s">
        <v>2682</v>
      </c>
      <c r="E40" s="17" t="s">
        <v>2683</v>
      </c>
      <c r="F40" s="17" t="s">
        <v>2684</v>
      </c>
      <c r="G40" s="17" t="s">
        <v>2685</v>
      </c>
      <c r="H40" s="23">
        <v>36586</v>
      </c>
      <c r="I40" s="4">
        <v>11</v>
      </c>
      <c r="J40" s="16" t="str">
        <f t="shared" si="1"/>
        <v>〇</v>
      </c>
      <c r="K40" s="4" t="str">
        <f t="shared" si="4"/>
        <v>○</v>
      </c>
      <c r="L40" s="3">
        <v>670700301</v>
      </c>
      <c r="M40" t="str">
        <f t="shared" si="2"/>
        <v>○</v>
      </c>
      <c r="N40" t="str">
        <f t="shared" si="5"/>
        <v>1</v>
      </c>
      <c r="O40" t="s">
        <v>33</v>
      </c>
      <c r="P40" t="s">
        <v>36</v>
      </c>
    </row>
    <row r="41" spans="1:16" x14ac:dyDescent="0.2">
      <c r="A41" s="17">
        <v>38</v>
      </c>
      <c r="B41" s="17">
        <v>670700327</v>
      </c>
      <c r="C41" s="17" t="s">
        <v>2686</v>
      </c>
      <c r="D41" s="17" t="s">
        <v>405</v>
      </c>
      <c r="E41" s="17" t="s">
        <v>2687</v>
      </c>
      <c r="F41" s="17" t="s">
        <v>407</v>
      </c>
      <c r="G41" s="17" t="s">
        <v>408</v>
      </c>
      <c r="H41" s="23">
        <v>36586</v>
      </c>
      <c r="I41" s="4">
        <v>12</v>
      </c>
      <c r="J41" s="16" t="str">
        <f t="shared" si="1"/>
        <v>〇</v>
      </c>
      <c r="K41" s="4" t="str">
        <f t="shared" si="4"/>
        <v>○</v>
      </c>
      <c r="L41" s="3">
        <v>670700327</v>
      </c>
      <c r="M41" t="str">
        <f t="shared" si="2"/>
        <v>○</v>
      </c>
      <c r="N41" t="str">
        <f t="shared" si="5"/>
        <v>1</v>
      </c>
      <c r="O41" t="s">
        <v>33</v>
      </c>
      <c r="P41" t="s">
        <v>36</v>
      </c>
    </row>
    <row r="42" spans="1:16" x14ac:dyDescent="0.2">
      <c r="A42" s="17">
        <v>39</v>
      </c>
      <c r="B42" s="17">
        <v>670700756</v>
      </c>
      <c r="C42" s="17" t="s">
        <v>2688</v>
      </c>
      <c r="D42" s="17" t="s">
        <v>2422</v>
      </c>
      <c r="E42" s="17" t="s">
        <v>2423</v>
      </c>
      <c r="F42" s="17" t="s">
        <v>2424</v>
      </c>
      <c r="G42" s="17" t="s">
        <v>2425</v>
      </c>
      <c r="H42" s="23">
        <v>38282</v>
      </c>
      <c r="I42" s="4">
        <v>21</v>
      </c>
      <c r="J42" s="16" t="str">
        <f t="shared" si="1"/>
        <v>×</v>
      </c>
      <c r="K42" s="4" t="str">
        <f t="shared" si="4"/>
        <v>○</v>
      </c>
      <c r="L42" s="3">
        <v>670700756</v>
      </c>
      <c r="M42" t="str">
        <f t="shared" si="2"/>
        <v>○</v>
      </c>
      <c r="N42" t="str">
        <f t="shared" si="5"/>
        <v/>
      </c>
      <c r="O42" t="s">
        <v>33</v>
      </c>
    </row>
    <row r="43" spans="1:16" x14ac:dyDescent="0.2">
      <c r="A43" s="17">
        <v>40</v>
      </c>
      <c r="B43" s="17">
        <v>670700830</v>
      </c>
      <c r="C43" s="17" t="s">
        <v>2689</v>
      </c>
      <c r="D43" s="17" t="s">
        <v>391</v>
      </c>
      <c r="E43" s="17" t="s">
        <v>445</v>
      </c>
      <c r="F43" s="17" t="s">
        <v>2690</v>
      </c>
      <c r="G43" s="17" t="s">
        <v>2691</v>
      </c>
      <c r="H43" s="23">
        <v>38442</v>
      </c>
      <c r="I43" s="4">
        <v>24</v>
      </c>
      <c r="J43" s="16" t="str">
        <f t="shared" si="1"/>
        <v>×</v>
      </c>
      <c r="K43" s="4" t="str">
        <f t="shared" si="4"/>
        <v>○</v>
      </c>
      <c r="L43" s="3">
        <v>670700830</v>
      </c>
      <c r="M43" t="str">
        <f t="shared" si="2"/>
        <v>○</v>
      </c>
      <c r="N43" t="str">
        <f t="shared" si="5"/>
        <v/>
      </c>
      <c r="O43" t="s">
        <v>33</v>
      </c>
    </row>
    <row r="44" spans="1:16" x14ac:dyDescent="0.2">
      <c r="A44" s="17">
        <v>41</v>
      </c>
      <c r="B44" s="17">
        <v>670701523</v>
      </c>
      <c r="C44" s="17" t="s">
        <v>2692</v>
      </c>
      <c r="D44" s="17" t="s">
        <v>1229</v>
      </c>
      <c r="E44" s="17" t="s">
        <v>2693</v>
      </c>
      <c r="F44" s="17" t="s">
        <v>2694</v>
      </c>
      <c r="G44" s="17" t="s">
        <v>1232</v>
      </c>
      <c r="H44" s="23">
        <v>40982</v>
      </c>
      <c r="I44" s="4">
        <v>16</v>
      </c>
      <c r="J44" s="16" t="str">
        <f t="shared" si="1"/>
        <v>〇</v>
      </c>
      <c r="K44" s="4" t="str">
        <f t="shared" si="4"/>
        <v>○</v>
      </c>
      <c r="L44" s="3">
        <v>670701523</v>
      </c>
      <c r="M44" t="str">
        <f t="shared" si="2"/>
        <v>○</v>
      </c>
      <c r="N44" t="str">
        <f t="shared" si="5"/>
        <v>1</v>
      </c>
      <c r="O44" t="s">
        <v>33</v>
      </c>
      <c r="P44" t="s">
        <v>36</v>
      </c>
    </row>
    <row r="45" spans="1:16" x14ac:dyDescent="0.2">
      <c r="A45" s="17">
        <v>42</v>
      </c>
      <c r="B45" s="17">
        <v>670701531</v>
      </c>
      <c r="C45" s="17" t="s">
        <v>2692</v>
      </c>
      <c r="D45" s="17" t="s">
        <v>1229</v>
      </c>
      <c r="E45" s="17" t="s">
        <v>2693</v>
      </c>
      <c r="F45" s="17" t="s">
        <v>2694</v>
      </c>
      <c r="G45" s="17" t="s">
        <v>1232</v>
      </c>
      <c r="H45" s="23">
        <v>40982</v>
      </c>
      <c r="I45" s="4">
        <v>10</v>
      </c>
      <c r="J45" s="16" t="str">
        <f t="shared" si="1"/>
        <v>〇</v>
      </c>
      <c r="K45" s="4" t="str">
        <f t="shared" si="4"/>
        <v>○</v>
      </c>
      <c r="L45" s="3">
        <v>670701531</v>
      </c>
      <c r="M45" t="str">
        <f t="shared" si="2"/>
        <v>○</v>
      </c>
      <c r="N45" t="str">
        <f t="shared" si="5"/>
        <v>1</v>
      </c>
      <c r="O45" t="s">
        <v>33</v>
      </c>
      <c r="P45" t="s">
        <v>36</v>
      </c>
    </row>
    <row r="46" spans="1:16" x14ac:dyDescent="0.2">
      <c r="A46" s="17">
        <v>43</v>
      </c>
      <c r="B46" s="17">
        <v>670701564</v>
      </c>
      <c r="C46" s="17" t="s">
        <v>2695</v>
      </c>
      <c r="D46" s="17" t="s">
        <v>2422</v>
      </c>
      <c r="E46" s="17" t="s">
        <v>2696</v>
      </c>
      <c r="F46" s="17" t="s">
        <v>2424</v>
      </c>
      <c r="G46" s="17" t="s">
        <v>2425</v>
      </c>
      <c r="H46" s="23">
        <v>40998</v>
      </c>
      <c r="I46" s="4">
        <v>10</v>
      </c>
      <c r="J46" s="16" t="str">
        <f t="shared" si="1"/>
        <v>〇</v>
      </c>
      <c r="K46" s="4" t="str">
        <f t="shared" si="4"/>
        <v>○</v>
      </c>
      <c r="L46" s="3">
        <v>670701564</v>
      </c>
      <c r="M46" t="str">
        <f t="shared" si="2"/>
        <v>○</v>
      </c>
      <c r="N46" t="str">
        <f t="shared" si="5"/>
        <v>1</v>
      </c>
      <c r="O46" t="s">
        <v>33</v>
      </c>
      <c r="P46" t="s">
        <v>36</v>
      </c>
    </row>
    <row r="47" spans="1:16" x14ac:dyDescent="0.2">
      <c r="A47" s="17">
        <v>44</v>
      </c>
      <c r="B47" s="17">
        <v>670701929</v>
      </c>
      <c r="C47" s="17" t="s">
        <v>2697</v>
      </c>
      <c r="D47" s="17" t="s">
        <v>2698</v>
      </c>
      <c r="E47" s="17" t="s">
        <v>2699</v>
      </c>
      <c r="F47" s="17" t="s">
        <v>2700</v>
      </c>
      <c r="G47" s="17"/>
      <c r="H47" s="23">
        <v>42440</v>
      </c>
      <c r="I47" s="4">
        <v>10</v>
      </c>
      <c r="J47" s="16" t="str">
        <f t="shared" si="1"/>
        <v>〇</v>
      </c>
      <c r="K47" s="4" t="str">
        <f t="shared" si="4"/>
        <v>○</v>
      </c>
      <c r="L47" s="3">
        <v>670701929</v>
      </c>
      <c r="M47" t="str">
        <f t="shared" si="2"/>
        <v>○</v>
      </c>
      <c r="N47" t="str">
        <f t="shared" si="5"/>
        <v>1</v>
      </c>
      <c r="O47" t="s">
        <v>33</v>
      </c>
      <c r="P47" t="s">
        <v>36</v>
      </c>
    </row>
    <row r="48" spans="1:16" x14ac:dyDescent="0.2">
      <c r="A48" s="17">
        <v>45</v>
      </c>
      <c r="B48" s="17">
        <v>670701978</v>
      </c>
      <c r="C48" s="17" t="s">
        <v>2701</v>
      </c>
      <c r="D48" s="17" t="s">
        <v>405</v>
      </c>
      <c r="E48" s="17" t="s">
        <v>406</v>
      </c>
      <c r="F48" s="17" t="s">
        <v>407</v>
      </c>
      <c r="G48" s="17" t="s">
        <v>408</v>
      </c>
      <c r="H48" s="23">
        <v>43039</v>
      </c>
      <c r="I48" s="4" t="s">
        <v>2629</v>
      </c>
      <c r="J48" s="16" t="str">
        <f t="shared" si="1"/>
        <v>×</v>
      </c>
      <c r="K48" s="4" t="str">
        <f t="shared" si="4"/>
        <v>○</v>
      </c>
      <c r="L48" s="3">
        <v>670701978</v>
      </c>
      <c r="M48" t="str">
        <f t="shared" si="2"/>
        <v>○</v>
      </c>
      <c r="N48" t="str">
        <f t="shared" si="5"/>
        <v/>
      </c>
      <c r="O48" t="s">
        <v>35</v>
      </c>
    </row>
    <row r="49" spans="1:16" x14ac:dyDescent="0.2">
      <c r="A49" s="17">
        <v>46</v>
      </c>
      <c r="B49" s="17">
        <v>670800184</v>
      </c>
      <c r="C49" s="17" t="s">
        <v>2702</v>
      </c>
      <c r="D49" s="17" t="s">
        <v>539</v>
      </c>
      <c r="E49" s="17" t="s">
        <v>2703</v>
      </c>
      <c r="F49" s="17" t="s">
        <v>2704</v>
      </c>
      <c r="G49" s="17" t="s">
        <v>542</v>
      </c>
      <c r="H49" s="23">
        <v>36495</v>
      </c>
      <c r="I49" s="4">
        <v>28</v>
      </c>
      <c r="J49" s="16" t="str">
        <f t="shared" si="1"/>
        <v>〇</v>
      </c>
      <c r="K49" s="4" t="str">
        <f t="shared" si="4"/>
        <v>○</v>
      </c>
      <c r="L49" s="3">
        <v>670800184</v>
      </c>
      <c r="M49" t="str">
        <f t="shared" si="2"/>
        <v>○</v>
      </c>
      <c r="N49" t="str">
        <f t="shared" si="5"/>
        <v>1</v>
      </c>
      <c r="O49" t="s">
        <v>33</v>
      </c>
      <c r="P49" t="s">
        <v>36</v>
      </c>
    </row>
    <row r="50" spans="1:16" x14ac:dyDescent="0.2">
      <c r="A50" s="17">
        <v>47</v>
      </c>
      <c r="B50" s="17">
        <v>670800267</v>
      </c>
      <c r="C50" s="17" t="s">
        <v>2705</v>
      </c>
      <c r="D50" s="17" t="s">
        <v>549</v>
      </c>
      <c r="E50" s="17" t="s">
        <v>550</v>
      </c>
      <c r="F50" s="17" t="s">
        <v>2706</v>
      </c>
      <c r="G50" s="17" t="s">
        <v>2707</v>
      </c>
      <c r="H50" s="23">
        <v>36557</v>
      </c>
      <c r="I50" s="4">
        <v>7</v>
      </c>
      <c r="J50" s="16" t="str">
        <f t="shared" si="1"/>
        <v>〇</v>
      </c>
      <c r="K50" s="4" t="str">
        <f t="shared" si="4"/>
        <v>○</v>
      </c>
      <c r="L50" s="3">
        <v>670800267</v>
      </c>
      <c r="M50" t="str">
        <f t="shared" si="2"/>
        <v>○</v>
      </c>
      <c r="N50" t="str">
        <f t="shared" si="5"/>
        <v>1</v>
      </c>
      <c r="O50" t="s">
        <v>33</v>
      </c>
      <c r="P50" t="s">
        <v>36</v>
      </c>
    </row>
    <row r="51" spans="1:16" x14ac:dyDescent="0.2">
      <c r="A51" s="17">
        <v>48</v>
      </c>
      <c r="B51" s="17">
        <v>670800440</v>
      </c>
      <c r="C51" s="17" t="s">
        <v>2708</v>
      </c>
      <c r="D51" s="17" t="s">
        <v>1577</v>
      </c>
      <c r="E51" s="17" t="s">
        <v>2709</v>
      </c>
      <c r="F51" s="17" t="s">
        <v>1579</v>
      </c>
      <c r="G51" s="17" t="s">
        <v>2710</v>
      </c>
      <c r="H51" s="23">
        <v>36612</v>
      </c>
      <c r="I51" s="4">
        <v>10</v>
      </c>
      <c r="J51" s="16" t="str">
        <f t="shared" si="1"/>
        <v>〇</v>
      </c>
      <c r="K51" s="4" t="str">
        <f t="shared" si="4"/>
        <v>○</v>
      </c>
      <c r="L51" s="3">
        <v>670800440</v>
      </c>
      <c r="M51" t="str">
        <f t="shared" si="2"/>
        <v>○</v>
      </c>
      <c r="N51" t="str">
        <f t="shared" si="5"/>
        <v>1</v>
      </c>
      <c r="O51" t="s">
        <v>33</v>
      </c>
      <c r="P51" t="s">
        <v>36</v>
      </c>
    </row>
    <row r="52" spans="1:16" x14ac:dyDescent="0.2">
      <c r="A52" s="17">
        <v>49</v>
      </c>
      <c r="B52" s="17">
        <v>670800499</v>
      </c>
      <c r="C52" s="17" t="s">
        <v>2711</v>
      </c>
      <c r="D52" s="17" t="s">
        <v>558</v>
      </c>
      <c r="E52" s="17" t="s">
        <v>559</v>
      </c>
      <c r="F52" s="17" t="s">
        <v>560</v>
      </c>
      <c r="G52" s="17" t="s">
        <v>561</v>
      </c>
      <c r="H52" s="23">
        <v>36612</v>
      </c>
      <c r="I52" s="4">
        <v>16</v>
      </c>
      <c r="J52" s="16" t="str">
        <f t="shared" si="1"/>
        <v>〇</v>
      </c>
      <c r="K52" s="4" t="str">
        <f t="shared" si="4"/>
        <v>○</v>
      </c>
      <c r="L52" s="3">
        <v>670800499</v>
      </c>
      <c r="M52" t="str">
        <f t="shared" si="2"/>
        <v>○</v>
      </c>
      <c r="N52" t="str">
        <f t="shared" si="5"/>
        <v>1</v>
      </c>
      <c r="O52" t="s">
        <v>33</v>
      </c>
      <c r="P52" t="s">
        <v>36</v>
      </c>
    </row>
    <row r="53" spans="1:16" x14ac:dyDescent="0.2">
      <c r="A53" s="17">
        <v>50</v>
      </c>
      <c r="B53" s="17">
        <v>670800648</v>
      </c>
      <c r="C53" s="17" t="s">
        <v>2712</v>
      </c>
      <c r="D53" s="17" t="s">
        <v>579</v>
      </c>
      <c r="E53" s="17" t="s">
        <v>2713</v>
      </c>
      <c r="F53" s="17" t="s">
        <v>2058</v>
      </c>
      <c r="G53" s="17" t="s">
        <v>2714</v>
      </c>
      <c r="H53" s="23">
        <v>37496</v>
      </c>
      <c r="I53" s="4">
        <v>29</v>
      </c>
      <c r="J53" s="16" t="str">
        <f t="shared" si="1"/>
        <v>×</v>
      </c>
      <c r="K53" s="4" t="str">
        <f t="shared" si="4"/>
        <v>○</v>
      </c>
      <c r="L53" s="3">
        <v>670800648</v>
      </c>
      <c r="M53" t="str">
        <f t="shared" si="2"/>
        <v>○</v>
      </c>
      <c r="N53" t="str">
        <f t="shared" si="5"/>
        <v/>
      </c>
      <c r="O53" t="s">
        <v>34</v>
      </c>
    </row>
    <row r="54" spans="1:16" x14ac:dyDescent="0.2">
      <c r="A54" s="17">
        <v>51</v>
      </c>
      <c r="B54" s="17">
        <v>670800903</v>
      </c>
      <c r="C54" s="17" t="s">
        <v>2715</v>
      </c>
      <c r="D54" s="17" t="s">
        <v>203</v>
      </c>
      <c r="E54" s="17" t="s">
        <v>2716</v>
      </c>
      <c r="F54" s="17" t="s">
        <v>585</v>
      </c>
      <c r="G54" s="17" t="s">
        <v>586</v>
      </c>
      <c r="H54" s="23">
        <v>38205</v>
      </c>
      <c r="I54" s="4">
        <v>20</v>
      </c>
      <c r="J54" s="16" t="str">
        <f t="shared" si="1"/>
        <v>〇</v>
      </c>
      <c r="K54" s="4" t="str">
        <f t="shared" si="4"/>
        <v>○</v>
      </c>
      <c r="L54" s="3">
        <v>670800903</v>
      </c>
      <c r="M54" t="str">
        <f t="shared" si="2"/>
        <v>○</v>
      </c>
      <c r="N54" t="str">
        <f t="shared" si="5"/>
        <v>1</v>
      </c>
      <c r="O54" t="s">
        <v>33</v>
      </c>
      <c r="P54" t="s">
        <v>36</v>
      </c>
    </row>
    <row r="55" spans="1:16" x14ac:dyDescent="0.2">
      <c r="A55" s="17">
        <v>52</v>
      </c>
      <c r="B55" s="17">
        <v>670801182</v>
      </c>
      <c r="C55" s="17" t="s">
        <v>2717</v>
      </c>
      <c r="D55" s="17" t="s">
        <v>602</v>
      </c>
      <c r="E55" s="17" t="s">
        <v>603</v>
      </c>
      <c r="F55" s="17" t="s">
        <v>604</v>
      </c>
      <c r="G55" s="17" t="s">
        <v>605</v>
      </c>
      <c r="H55" s="23">
        <v>38833</v>
      </c>
      <c r="I55" s="4">
        <v>20</v>
      </c>
      <c r="J55" s="16" t="str">
        <f t="shared" si="1"/>
        <v>×</v>
      </c>
      <c r="K55" s="4" t="str">
        <f t="shared" si="4"/>
        <v>○</v>
      </c>
      <c r="L55" s="3">
        <v>670801182</v>
      </c>
      <c r="M55" t="str">
        <f t="shared" si="2"/>
        <v>○</v>
      </c>
      <c r="N55" t="str">
        <f t="shared" si="5"/>
        <v/>
      </c>
      <c r="O55" t="s">
        <v>34</v>
      </c>
    </row>
    <row r="56" spans="1:16" x14ac:dyDescent="0.2">
      <c r="A56" s="17">
        <v>53</v>
      </c>
      <c r="B56" s="17">
        <v>670801380</v>
      </c>
      <c r="C56" s="17" t="s">
        <v>2718</v>
      </c>
      <c r="D56" s="17" t="s">
        <v>203</v>
      </c>
      <c r="E56" s="17" t="s">
        <v>2719</v>
      </c>
      <c r="F56" s="17" t="s">
        <v>2720</v>
      </c>
      <c r="G56" s="17" t="s">
        <v>2721</v>
      </c>
      <c r="H56" s="23">
        <v>39780</v>
      </c>
      <c r="I56" s="4">
        <v>30</v>
      </c>
      <c r="J56" s="16" t="str">
        <f t="shared" si="1"/>
        <v>×</v>
      </c>
      <c r="K56" s="4" t="str">
        <f t="shared" si="4"/>
        <v>○</v>
      </c>
      <c r="L56" s="3">
        <v>670801380</v>
      </c>
      <c r="M56" t="str">
        <f t="shared" si="2"/>
        <v>○</v>
      </c>
      <c r="N56" t="str">
        <f t="shared" si="5"/>
        <v/>
      </c>
      <c r="O56" t="s">
        <v>34</v>
      </c>
    </row>
    <row r="57" spans="1:16" x14ac:dyDescent="0.2">
      <c r="A57" s="17">
        <v>54</v>
      </c>
      <c r="B57" s="17">
        <v>670801570</v>
      </c>
      <c r="C57" s="17" t="s">
        <v>2722</v>
      </c>
      <c r="D57" s="17" t="s">
        <v>549</v>
      </c>
      <c r="E57" s="17" t="s">
        <v>2723</v>
      </c>
      <c r="F57" s="17" t="s">
        <v>2724</v>
      </c>
      <c r="G57" s="17" t="s">
        <v>2725</v>
      </c>
      <c r="H57" s="23">
        <v>41000</v>
      </c>
      <c r="I57" s="4">
        <v>20</v>
      </c>
      <c r="J57" s="16" t="str">
        <f t="shared" si="1"/>
        <v>〇</v>
      </c>
      <c r="K57" s="4" t="str">
        <f t="shared" si="4"/>
        <v>○</v>
      </c>
      <c r="L57" s="3">
        <v>670801570</v>
      </c>
      <c r="M57" t="str">
        <f t="shared" si="2"/>
        <v>○</v>
      </c>
      <c r="N57" t="str">
        <f t="shared" si="5"/>
        <v>1</v>
      </c>
      <c r="O57" t="s">
        <v>33</v>
      </c>
      <c r="P57" t="s">
        <v>36</v>
      </c>
    </row>
    <row r="58" spans="1:16" x14ac:dyDescent="0.2">
      <c r="A58" s="17">
        <v>55</v>
      </c>
      <c r="B58" s="17">
        <v>670801745</v>
      </c>
      <c r="C58" s="17" t="s">
        <v>2726</v>
      </c>
      <c r="D58" s="17" t="s">
        <v>1239</v>
      </c>
      <c r="E58" s="17" t="s">
        <v>2727</v>
      </c>
      <c r="F58" s="17" t="s">
        <v>2728</v>
      </c>
      <c r="G58" s="17" t="s">
        <v>2729</v>
      </c>
      <c r="H58" s="23">
        <v>41730</v>
      </c>
      <c r="I58" s="4" t="s">
        <v>2629</v>
      </c>
      <c r="J58" s="16" t="str">
        <f t="shared" si="1"/>
        <v>×</v>
      </c>
      <c r="K58" s="4" t="str">
        <f t="shared" si="4"/>
        <v>○</v>
      </c>
      <c r="L58" s="3">
        <v>670801745</v>
      </c>
      <c r="M58" t="str">
        <f t="shared" si="2"/>
        <v>○</v>
      </c>
      <c r="N58" t="str">
        <f t="shared" si="5"/>
        <v/>
      </c>
      <c r="O58" t="s">
        <v>35</v>
      </c>
    </row>
    <row r="59" spans="1:16" x14ac:dyDescent="0.2">
      <c r="A59" s="17">
        <v>56</v>
      </c>
      <c r="B59" s="17">
        <v>670801752</v>
      </c>
      <c r="C59" s="17" t="s">
        <v>2730</v>
      </c>
      <c r="D59" s="17" t="s">
        <v>558</v>
      </c>
      <c r="E59" s="17" t="s">
        <v>2731</v>
      </c>
      <c r="F59" s="17" t="s">
        <v>2732</v>
      </c>
      <c r="G59" s="17"/>
      <c r="H59" s="23">
        <v>41730</v>
      </c>
      <c r="I59" s="4">
        <v>3</v>
      </c>
      <c r="J59" s="16" t="str">
        <f t="shared" si="1"/>
        <v>〇</v>
      </c>
      <c r="K59" s="4" t="str">
        <f t="shared" si="4"/>
        <v>○</v>
      </c>
      <c r="L59" s="3">
        <v>670801752</v>
      </c>
      <c r="M59" t="str">
        <f t="shared" si="2"/>
        <v>○</v>
      </c>
      <c r="N59" t="str">
        <f t="shared" si="5"/>
        <v>1</v>
      </c>
      <c r="O59" t="s">
        <v>33</v>
      </c>
      <c r="P59" t="s">
        <v>36</v>
      </c>
    </row>
    <row r="60" spans="1:16" x14ac:dyDescent="0.2">
      <c r="A60" s="17">
        <v>57</v>
      </c>
      <c r="B60" s="17">
        <v>670801851</v>
      </c>
      <c r="C60" s="17" t="s">
        <v>2733</v>
      </c>
      <c r="D60" s="17" t="s">
        <v>544</v>
      </c>
      <c r="E60" s="17" t="s">
        <v>2734</v>
      </c>
      <c r="F60" s="17" t="s">
        <v>2735</v>
      </c>
      <c r="G60" s="17" t="s">
        <v>2736</v>
      </c>
      <c r="H60" s="23">
        <v>42094</v>
      </c>
      <c r="I60" s="4">
        <v>12</v>
      </c>
      <c r="J60" s="16" t="str">
        <f t="shared" si="1"/>
        <v>〇</v>
      </c>
      <c r="K60" s="4" t="str">
        <f t="shared" si="4"/>
        <v>○</v>
      </c>
      <c r="L60" s="3">
        <v>670801851</v>
      </c>
      <c r="M60" t="str">
        <f t="shared" si="2"/>
        <v>○</v>
      </c>
      <c r="N60" t="str">
        <f t="shared" si="5"/>
        <v>1</v>
      </c>
      <c r="O60" t="s">
        <v>33</v>
      </c>
      <c r="P60" t="s">
        <v>36</v>
      </c>
    </row>
    <row r="61" spans="1:16" x14ac:dyDescent="0.2">
      <c r="A61" s="17">
        <v>58</v>
      </c>
      <c r="B61" s="17">
        <v>670802214</v>
      </c>
      <c r="C61" s="17" t="s">
        <v>2737</v>
      </c>
      <c r="D61" s="17" t="s">
        <v>672</v>
      </c>
      <c r="E61" s="17" t="s">
        <v>700</v>
      </c>
      <c r="F61" s="17" t="s">
        <v>701</v>
      </c>
      <c r="G61" s="17" t="s">
        <v>2738</v>
      </c>
      <c r="H61" s="23">
        <v>44287</v>
      </c>
      <c r="I61" s="4">
        <v>10</v>
      </c>
      <c r="J61" s="16" t="str">
        <f>IF(N61="1","〇","×")</f>
        <v>×</v>
      </c>
      <c r="K61" s="4" t="str">
        <f t="shared" si="4"/>
        <v>○</v>
      </c>
      <c r="L61" s="3">
        <v>670802214</v>
      </c>
      <c r="M61" t="str">
        <f t="shared" si="2"/>
        <v>○</v>
      </c>
      <c r="N61" t="str">
        <f t="shared" si="5"/>
        <v/>
      </c>
      <c r="O61" t="s">
        <v>33</v>
      </c>
    </row>
    <row r="62" spans="1:16" x14ac:dyDescent="0.2">
      <c r="A62" s="17">
        <v>59</v>
      </c>
      <c r="B62" s="17">
        <v>671100139</v>
      </c>
      <c r="C62" s="17" t="s">
        <v>2739</v>
      </c>
      <c r="D62" s="17" t="s">
        <v>712</v>
      </c>
      <c r="E62" s="17" t="s">
        <v>2740</v>
      </c>
      <c r="F62" s="17" t="s">
        <v>2741</v>
      </c>
      <c r="G62" s="17" t="s">
        <v>2742</v>
      </c>
      <c r="H62" s="23">
        <v>36557</v>
      </c>
      <c r="I62" s="4">
        <v>8</v>
      </c>
      <c r="J62" s="16" t="str">
        <f t="shared" si="1"/>
        <v>〇</v>
      </c>
      <c r="K62" s="4" t="str">
        <f t="shared" si="4"/>
        <v>○</v>
      </c>
      <c r="L62" s="3">
        <v>671100139</v>
      </c>
      <c r="M62" t="str">
        <f t="shared" si="2"/>
        <v>○</v>
      </c>
      <c r="N62" t="str">
        <f t="shared" si="5"/>
        <v>1</v>
      </c>
      <c r="O62" t="s">
        <v>33</v>
      </c>
      <c r="P62" t="s">
        <v>36</v>
      </c>
    </row>
    <row r="63" spans="1:16" x14ac:dyDescent="0.2">
      <c r="A63" s="17">
        <v>60</v>
      </c>
      <c r="B63" s="17">
        <v>671100485</v>
      </c>
      <c r="C63" s="17" t="s">
        <v>2743</v>
      </c>
      <c r="D63" s="17" t="s">
        <v>726</v>
      </c>
      <c r="E63" s="17" t="s">
        <v>727</v>
      </c>
      <c r="F63" s="17" t="s">
        <v>728</v>
      </c>
      <c r="G63" s="17" t="s">
        <v>729</v>
      </c>
      <c r="H63" s="23">
        <v>38996</v>
      </c>
      <c r="I63" s="4">
        <v>20</v>
      </c>
      <c r="J63" s="16" t="str">
        <f t="shared" si="1"/>
        <v>×</v>
      </c>
      <c r="K63" s="4" t="str">
        <f t="shared" si="4"/>
        <v>○</v>
      </c>
      <c r="L63" s="3">
        <v>671100485</v>
      </c>
      <c r="M63" t="str">
        <f t="shared" si="2"/>
        <v>○</v>
      </c>
      <c r="N63" t="str">
        <f t="shared" si="5"/>
        <v/>
      </c>
      <c r="O63" t="s">
        <v>34</v>
      </c>
    </row>
    <row r="64" spans="1:16" x14ac:dyDescent="0.2">
      <c r="A64" s="17">
        <v>61</v>
      </c>
      <c r="B64" s="17">
        <v>671100824</v>
      </c>
      <c r="C64" s="17" t="s">
        <v>2744</v>
      </c>
      <c r="D64" s="17" t="s">
        <v>2745</v>
      </c>
      <c r="E64" s="17" t="s">
        <v>2746</v>
      </c>
      <c r="F64" s="17" t="s">
        <v>2747</v>
      </c>
      <c r="G64" s="17" t="s">
        <v>2748</v>
      </c>
      <c r="H64" s="23">
        <v>40998</v>
      </c>
      <c r="I64" s="4">
        <v>8</v>
      </c>
      <c r="J64" s="16" t="str">
        <f t="shared" si="1"/>
        <v>×</v>
      </c>
      <c r="K64" s="4" t="str">
        <f t="shared" si="4"/>
        <v>○</v>
      </c>
      <c r="L64" s="3">
        <v>671100824</v>
      </c>
      <c r="M64" t="str">
        <f t="shared" si="2"/>
        <v>○</v>
      </c>
      <c r="N64" t="str">
        <f t="shared" si="5"/>
        <v/>
      </c>
      <c r="O64" t="s">
        <v>33</v>
      </c>
    </row>
    <row r="65" spans="1:16" x14ac:dyDescent="0.2">
      <c r="A65" s="17">
        <v>62</v>
      </c>
      <c r="B65" s="17">
        <v>671200095</v>
      </c>
      <c r="C65" s="17" t="s">
        <v>2749</v>
      </c>
      <c r="D65" s="17" t="s">
        <v>782</v>
      </c>
      <c r="E65" s="17" t="s">
        <v>783</v>
      </c>
      <c r="F65" s="17" t="s">
        <v>2750</v>
      </c>
      <c r="G65" s="17" t="s">
        <v>2751</v>
      </c>
      <c r="H65" s="23">
        <v>36465</v>
      </c>
      <c r="I65" s="4">
        <v>10</v>
      </c>
      <c r="J65" s="16" t="str">
        <f t="shared" si="1"/>
        <v>〇</v>
      </c>
      <c r="K65" s="4" t="str">
        <f t="shared" si="4"/>
        <v>○</v>
      </c>
      <c r="L65" s="3">
        <v>671200095</v>
      </c>
      <c r="M65" t="str">
        <f t="shared" si="2"/>
        <v>○</v>
      </c>
      <c r="N65" t="str">
        <f t="shared" si="5"/>
        <v>1</v>
      </c>
      <c r="O65" t="s">
        <v>33</v>
      </c>
      <c r="P65" t="s">
        <v>36</v>
      </c>
    </row>
    <row r="66" spans="1:16" x14ac:dyDescent="0.2">
      <c r="A66" s="17">
        <v>63</v>
      </c>
      <c r="B66" s="17">
        <v>671200574</v>
      </c>
      <c r="C66" s="17" t="s">
        <v>785</v>
      </c>
      <c r="D66" s="17" t="s">
        <v>785</v>
      </c>
      <c r="E66" s="17" t="s">
        <v>2752</v>
      </c>
      <c r="F66" s="17" t="s">
        <v>787</v>
      </c>
      <c r="G66" s="17" t="s">
        <v>2753</v>
      </c>
      <c r="H66" s="23">
        <v>41729</v>
      </c>
      <c r="I66" s="4">
        <v>21</v>
      </c>
      <c r="J66" s="16" t="str">
        <f t="shared" si="1"/>
        <v>×</v>
      </c>
      <c r="K66" s="4" t="str">
        <f t="shared" si="4"/>
        <v>○</v>
      </c>
      <c r="L66" s="3">
        <v>671200574</v>
      </c>
      <c r="M66" t="str">
        <f t="shared" si="2"/>
        <v>○</v>
      </c>
      <c r="N66" t="str">
        <f t="shared" si="5"/>
        <v/>
      </c>
      <c r="O66" t="s">
        <v>34</v>
      </c>
    </row>
    <row r="67" spans="1:16" x14ac:dyDescent="0.2">
      <c r="A67" s="17">
        <v>64</v>
      </c>
      <c r="B67" s="17">
        <v>671200657</v>
      </c>
      <c r="C67" s="17" t="s">
        <v>2754</v>
      </c>
      <c r="D67" s="17" t="s">
        <v>2755</v>
      </c>
      <c r="E67" s="17" t="s">
        <v>2756</v>
      </c>
      <c r="F67" s="17" t="s">
        <v>2757</v>
      </c>
      <c r="G67" s="17" t="s">
        <v>2758</v>
      </c>
      <c r="H67" s="23">
        <v>42867</v>
      </c>
      <c r="I67" s="4">
        <v>10</v>
      </c>
      <c r="J67" s="16" t="str">
        <f t="shared" si="1"/>
        <v>〇</v>
      </c>
      <c r="K67" s="4" t="str">
        <f t="shared" si="4"/>
        <v>○</v>
      </c>
      <c r="L67" s="3">
        <v>671200657</v>
      </c>
      <c r="M67" t="str">
        <f t="shared" si="2"/>
        <v>○</v>
      </c>
      <c r="N67" t="str">
        <f t="shared" si="5"/>
        <v>1</v>
      </c>
      <c r="O67" t="s">
        <v>33</v>
      </c>
      <c r="P67" t="s">
        <v>36</v>
      </c>
    </row>
    <row r="68" spans="1:16" x14ac:dyDescent="0.2">
      <c r="A68" s="17">
        <v>65</v>
      </c>
      <c r="B68" s="17">
        <v>671200665</v>
      </c>
      <c r="C68" s="17" t="s">
        <v>2759</v>
      </c>
      <c r="D68" s="17" t="s">
        <v>798</v>
      </c>
      <c r="E68" s="17" t="s">
        <v>2760</v>
      </c>
      <c r="F68" s="17" t="s">
        <v>2761</v>
      </c>
      <c r="G68" s="17" t="s">
        <v>2762</v>
      </c>
      <c r="H68" s="23">
        <v>42880</v>
      </c>
      <c r="I68" s="4">
        <v>21</v>
      </c>
      <c r="J68" s="16" t="str">
        <f t="shared" si="1"/>
        <v>〇</v>
      </c>
      <c r="K68" s="4" t="str">
        <f t="shared" ref="K68:K99" si="6">IF(ISERROR(VLOOKUP(B68,$L:$M,2,FALSE)),"×",VLOOKUP(B68,$L:$M,2,FALSE))</f>
        <v>○</v>
      </c>
      <c r="L68" s="3">
        <v>671200665</v>
      </c>
      <c r="M68" t="str">
        <f t="shared" si="2"/>
        <v>○</v>
      </c>
      <c r="N68" t="str">
        <f t="shared" ref="N68:N99" si="7">IF(P68="○","1",IF(O68="空床型","1",""))</f>
        <v>1</v>
      </c>
      <c r="O68" t="s">
        <v>33</v>
      </c>
      <c r="P68" t="s">
        <v>36</v>
      </c>
    </row>
    <row r="69" spans="1:16" x14ac:dyDescent="0.2">
      <c r="A69" s="17">
        <v>66</v>
      </c>
      <c r="B69" s="17">
        <v>671300135</v>
      </c>
      <c r="C69" s="17" t="s">
        <v>2763</v>
      </c>
      <c r="D69" s="17" t="s">
        <v>2764</v>
      </c>
      <c r="E69" s="17" t="s">
        <v>2765</v>
      </c>
      <c r="F69" s="17" t="s">
        <v>2766</v>
      </c>
      <c r="G69" s="17" t="s">
        <v>2767</v>
      </c>
      <c r="H69" s="23">
        <v>36557</v>
      </c>
      <c r="I69" s="4">
        <v>10</v>
      </c>
      <c r="J69" s="16" t="str">
        <f t="shared" ref="J69:J132" si="8">IF(N69="1","〇","×")</f>
        <v>〇</v>
      </c>
      <c r="K69" s="4" t="str">
        <f t="shared" si="6"/>
        <v>○</v>
      </c>
      <c r="L69" s="3">
        <v>671300135</v>
      </c>
      <c r="M69" t="str">
        <f t="shared" ref="M69:M132" si="9">IF(L69="","","○")</f>
        <v>○</v>
      </c>
      <c r="N69" t="str">
        <f t="shared" si="7"/>
        <v>1</v>
      </c>
      <c r="O69" t="s">
        <v>33</v>
      </c>
      <c r="P69" t="s">
        <v>36</v>
      </c>
    </row>
    <row r="70" spans="1:16" x14ac:dyDescent="0.2">
      <c r="A70" s="17">
        <v>67</v>
      </c>
      <c r="B70" s="17">
        <v>671300176</v>
      </c>
      <c r="C70" s="17" t="s">
        <v>2768</v>
      </c>
      <c r="D70" s="17" t="s">
        <v>833</v>
      </c>
      <c r="E70" s="17" t="s">
        <v>834</v>
      </c>
      <c r="F70" s="17" t="s">
        <v>2769</v>
      </c>
      <c r="G70" s="17" t="s">
        <v>2770</v>
      </c>
      <c r="H70" s="23">
        <v>36612</v>
      </c>
      <c r="I70" s="4">
        <v>20</v>
      </c>
      <c r="J70" s="16" t="str">
        <f t="shared" si="8"/>
        <v>〇</v>
      </c>
      <c r="K70" s="4" t="str">
        <f t="shared" si="6"/>
        <v>○</v>
      </c>
      <c r="L70" s="3">
        <v>671300176</v>
      </c>
      <c r="M70" t="str">
        <f t="shared" si="9"/>
        <v>○</v>
      </c>
      <c r="N70" t="str">
        <f t="shared" si="7"/>
        <v>1</v>
      </c>
      <c r="O70" t="s">
        <v>33</v>
      </c>
      <c r="P70" t="s">
        <v>36</v>
      </c>
    </row>
    <row r="71" spans="1:16" x14ac:dyDescent="0.2">
      <c r="A71" s="17">
        <v>68</v>
      </c>
      <c r="B71" s="17">
        <v>671300325</v>
      </c>
      <c r="C71" s="17" t="s">
        <v>2771</v>
      </c>
      <c r="D71" s="17" t="s">
        <v>838</v>
      </c>
      <c r="E71" s="17" t="s">
        <v>2772</v>
      </c>
      <c r="F71" s="17" t="s">
        <v>2463</v>
      </c>
      <c r="G71" s="17" t="s">
        <v>2464</v>
      </c>
      <c r="H71" s="23">
        <v>38624</v>
      </c>
      <c r="I71" s="4">
        <v>50</v>
      </c>
      <c r="J71" s="16" t="str">
        <f t="shared" si="8"/>
        <v>×</v>
      </c>
      <c r="K71" s="4" t="str">
        <f t="shared" si="6"/>
        <v>○</v>
      </c>
      <c r="L71" s="3">
        <v>671300325</v>
      </c>
      <c r="M71" t="str">
        <f t="shared" si="9"/>
        <v>○</v>
      </c>
      <c r="N71" t="str">
        <f t="shared" si="7"/>
        <v/>
      </c>
      <c r="O71" t="s">
        <v>33</v>
      </c>
    </row>
    <row r="72" spans="1:16" x14ac:dyDescent="0.2">
      <c r="A72" s="17">
        <v>69</v>
      </c>
      <c r="B72" s="17">
        <v>671300556</v>
      </c>
      <c r="C72" s="17" t="s">
        <v>2773</v>
      </c>
      <c r="D72" s="17" t="s">
        <v>833</v>
      </c>
      <c r="E72" s="17" t="s">
        <v>2774</v>
      </c>
      <c r="F72" s="17" t="s">
        <v>2775</v>
      </c>
      <c r="G72" s="17" t="s">
        <v>2776</v>
      </c>
      <c r="H72" s="23">
        <v>41729</v>
      </c>
      <c r="I72" s="4" t="s">
        <v>2629</v>
      </c>
      <c r="J72" s="16" t="str">
        <f t="shared" si="8"/>
        <v>×</v>
      </c>
      <c r="K72" s="4" t="str">
        <f t="shared" si="6"/>
        <v>○</v>
      </c>
      <c r="L72" s="3">
        <v>671300556</v>
      </c>
      <c r="M72" t="str">
        <f t="shared" si="9"/>
        <v>○</v>
      </c>
      <c r="N72" t="str">
        <f t="shared" si="7"/>
        <v/>
      </c>
      <c r="O72" t="s">
        <v>35</v>
      </c>
    </row>
    <row r="73" spans="1:16" x14ac:dyDescent="0.2">
      <c r="A73" s="17">
        <v>70</v>
      </c>
      <c r="B73" s="17">
        <v>671300564</v>
      </c>
      <c r="C73" s="17" t="s">
        <v>2768</v>
      </c>
      <c r="D73" s="17" t="s">
        <v>833</v>
      </c>
      <c r="E73" s="17" t="s">
        <v>2777</v>
      </c>
      <c r="F73" s="17" t="s">
        <v>2769</v>
      </c>
      <c r="G73" s="17"/>
      <c r="H73" s="23">
        <v>41729</v>
      </c>
      <c r="I73" s="4" t="s">
        <v>2629</v>
      </c>
      <c r="J73" s="16" t="str">
        <f t="shared" si="8"/>
        <v>×</v>
      </c>
      <c r="K73" s="4" t="str">
        <f t="shared" si="6"/>
        <v>○</v>
      </c>
      <c r="L73" s="3">
        <v>671300564</v>
      </c>
      <c r="M73" t="str">
        <f t="shared" si="9"/>
        <v>○</v>
      </c>
      <c r="N73" t="str">
        <f t="shared" si="7"/>
        <v/>
      </c>
      <c r="O73" t="s">
        <v>35</v>
      </c>
    </row>
    <row r="74" spans="1:16" x14ac:dyDescent="0.2">
      <c r="A74" s="17">
        <v>71</v>
      </c>
      <c r="B74" s="17">
        <v>671400067</v>
      </c>
      <c r="C74" s="17" t="s">
        <v>2778</v>
      </c>
      <c r="D74" s="17" t="s">
        <v>846</v>
      </c>
      <c r="E74" s="17" t="s">
        <v>847</v>
      </c>
      <c r="F74" s="17" t="s">
        <v>848</v>
      </c>
      <c r="G74" s="17" t="s">
        <v>849</v>
      </c>
      <c r="H74" s="23">
        <v>36557</v>
      </c>
      <c r="I74" s="4">
        <v>20</v>
      </c>
      <c r="J74" s="16" t="str">
        <f t="shared" si="8"/>
        <v>〇</v>
      </c>
      <c r="K74" s="4" t="str">
        <f t="shared" si="6"/>
        <v>○</v>
      </c>
      <c r="L74" s="3">
        <v>671400067</v>
      </c>
      <c r="M74" t="str">
        <f t="shared" si="9"/>
        <v>○</v>
      </c>
      <c r="N74" t="str">
        <f t="shared" si="7"/>
        <v>1</v>
      </c>
      <c r="O74" t="s">
        <v>33</v>
      </c>
      <c r="P74" t="s">
        <v>36</v>
      </c>
    </row>
    <row r="75" spans="1:16" x14ac:dyDescent="0.2">
      <c r="A75" s="17">
        <v>72</v>
      </c>
      <c r="B75" s="17">
        <v>671400232</v>
      </c>
      <c r="C75" s="17" t="s">
        <v>2779</v>
      </c>
      <c r="D75" s="17" t="s">
        <v>2780</v>
      </c>
      <c r="E75" s="17" t="s">
        <v>856</v>
      </c>
      <c r="F75" s="17" t="s">
        <v>857</v>
      </c>
      <c r="G75" s="17" t="s">
        <v>858</v>
      </c>
      <c r="H75" s="23">
        <v>38624</v>
      </c>
      <c r="I75" s="4">
        <v>10</v>
      </c>
      <c r="J75" s="16" t="str">
        <f t="shared" si="8"/>
        <v>〇</v>
      </c>
      <c r="K75" s="4" t="str">
        <f t="shared" si="6"/>
        <v>○</v>
      </c>
      <c r="L75" s="3">
        <v>671400232</v>
      </c>
      <c r="M75" t="str">
        <f t="shared" si="9"/>
        <v>○</v>
      </c>
      <c r="N75" t="str">
        <f t="shared" si="7"/>
        <v>1</v>
      </c>
      <c r="O75" t="s">
        <v>33</v>
      </c>
      <c r="P75" t="s">
        <v>36</v>
      </c>
    </row>
    <row r="76" spans="1:16" x14ac:dyDescent="0.2">
      <c r="A76" s="17">
        <v>73</v>
      </c>
      <c r="B76" s="17">
        <v>671400356</v>
      </c>
      <c r="C76" s="17" t="s">
        <v>2781</v>
      </c>
      <c r="D76" s="17" t="s">
        <v>855</v>
      </c>
      <c r="E76" s="17" t="s">
        <v>2782</v>
      </c>
      <c r="F76" s="17" t="s">
        <v>2783</v>
      </c>
      <c r="G76" s="17" t="s">
        <v>2784</v>
      </c>
      <c r="H76" s="23">
        <v>41729</v>
      </c>
      <c r="I76" s="4">
        <v>1</v>
      </c>
      <c r="J76" s="16" t="str">
        <f t="shared" si="8"/>
        <v>〇</v>
      </c>
      <c r="K76" s="4" t="str">
        <f t="shared" si="6"/>
        <v>○</v>
      </c>
      <c r="L76" s="3">
        <v>671400356</v>
      </c>
      <c r="M76" t="str">
        <f t="shared" si="9"/>
        <v>○</v>
      </c>
      <c r="N76" t="str">
        <f t="shared" si="7"/>
        <v>1</v>
      </c>
      <c r="O76" t="s">
        <v>33</v>
      </c>
      <c r="P76" t="s">
        <v>36</v>
      </c>
    </row>
    <row r="77" spans="1:16" x14ac:dyDescent="0.2">
      <c r="A77" s="17">
        <v>74</v>
      </c>
      <c r="B77" s="17">
        <v>671500122</v>
      </c>
      <c r="C77" s="17" t="s">
        <v>2785</v>
      </c>
      <c r="D77" s="17" t="s">
        <v>877</v>
      </c>
      <c r="E77" s="17" t="s">
        <v>878</v>
      </c>
      <c r="F77" s="17" t="s">
        <v>2786</v>
      </c>
      <c r="G77" s="17" t="s">
        <v>880</v>
      </c>
      <c r="H77" s="23">
        <v>36557</v>
      </c>
      <c r="I77" s="4">
        <v>20</v>
      </c>
      <c r="J77" s="16" t="str">
        <f t="shared" si="8"/>
        <v>〇</v>
      </c>
      <c r="K77" s="4" t="str">
        <f t="shared" si="6"/>
        <v>○</v>
      </c>
      <c r="L77" s="3">
        <v>671500122</v>
      </c>
      <c r="M77" t="str">
        <f t="shared" si="9"/>
        <v>○</v>
      </c>
      <c r="N77" t="str">
        <f t="shared" si="7"/>
        <v>1</v>
      </c>
      <c r="O77" t="s">
        <v>33</v>
      </c>
      <c r="P77" t="s">
        <v>36</v>
      </c>
    </row>
    <row r="78" spans="1:16" x14ac:dyDescent="0.2">
      <c r="A78" s="17">
        <v>75</v>
      </c>
      <c r="B78" s="17">
        <v>671500189</v>
      </c>
      <c r="C78" s="17" t="s">
        <v>2787</v>
      </c>
      <c r="D78" s="17" t="s">
        <v>2788</v>
      </c>
      <c r="E78" s="17" t="s">
        <v>2789</v>
      </c>
      <c r="F78" s="17" t="s">
        <v>2790</v>
      </c>
      <c r="G78" s="17" t="s">
        <v>2791</v>
      </c>
      <c r="H78" s="23">
        <v>36586</v>
      </c>
      <c r="I78" s="4">
        <v>4</v>
      </c>
      <c r="J78" s="16" t="str">
        <f t="shared" si="8"/>
        <v>〇</v>
      </c>
      <c r="K78" s="4" t="str">
        <f t="shared" si="6"/>
        <v>○</v>
      </c>
      <c r="L78" s="3">
        <v>671500189</v>
      </c>
      <c r="M78" t="str">
        <f t="shared" si="9"/>
        <v>○</v>
      </c>
      <c r="N78" t="str">
        <f t="shared" si="7"/>
        <v>1</v>
      </c>
      <c r="O78" t="s">
        <v>33</v>
      </c>
      <c r="P78" t="s">
        <v>36</v>
      </c>
    </row>
    <row r="79" spans="1:16" x14ac:dyDescent="0.2">
      <c r="A79" s="17">
        <v>76</v>
      </c>
      <c r="B79" s="17">
        <v>671500494</v>
      </c>
      <c r="C79" s="17" t="s">
        <v>2792</v>
      </c>
      <c r="D79" s="17" t="s">
        <v>885</v>
      </c>
      <c r="E79" s="17" t="s">
        <v>2793</v>
      </c>
      <c r="F79" s="17" t="s">
        <v>2794</v>
      </c>
      <c r="G79" s="17" t="s">
        <v>2795</v>
      </c>
      <c r="H79" s="23">
        <v>41362</v>
      </c>
      <c r="I79" s="4" t="s">
        <v>2629</v>
      </c>
      <c r="J79" s="16" t="str">
        <f t="shared" si="8"/>
        <v>×</v>
      </c>
      <c r="K79" s="4" t="str">
        <f t="shared" si="6"/>
        <v>○</v>
      </c>
      <c r="L79" s="3">
        <v>671500494</v>
      </c>
      <c r="M79" t="str">
        <f t="shared" si="9"/>
        <v>○</v>
      </c>
      <c r="N79" t="str">
        <f t="shared" si="7"/>
        <v/>
      </c>
      <c r="O79" t="s">
        <v>35</v>
      </c>
    </row>
    <row r="80" spans="1:16" x14ac:dyDescent="0.2">
      <c r="A80" s="17">
        <v>77</v>
      </c>
      <c r="B80" s="17">
        <v>671600203</v>
      </c>
      <c r="C80" s="17" t="s">
        <v>2796</v>
      </c>
      <c r="D80" s="17" t="s">
        <v>899</v>
      </c>
      <c r="E80" s="17" t="s">
        <v>904</v>
      </c>
      <c r="F80" s="17" t="s">
        <v>905</v>
      </c>
      <c r="G80" s="17" t="s">
        <v>906</v>
      </c>
      <c r="H80" s="23">
        <v>36586</v>
      </c>
      <c r="I80" s="4">
        <v>16</v>
      </c>
      <c r="J80" s="16" t="str">
        <f t="shared" si="8"/>
        <v>〇</v>
      </c>
      <c r="K80" s="4" t="str">
        <f t="shared" si="6"/>
        <v>○</v>
      </c>
      <c r="L80" s="3">
        <v>671600203</v>
      </c>
      <c r="M80" t="str">
        <f t="shared" si="9"/>
        <v>○</v>
      </c>
      <c r="N80" t="str">
        <f t="shared" si="7"/>
        <v>1</v>
      </c>
      <c r="O80" t="s">
        <v>33</v>
      </c>
      <c r="P80" t="s">
        <v>36</v>
      </c>
    </row>
    <row r="81" spans="1:16" x14ac:dyDescent="0.2">
      <c r="A81" s="17">
        <v>78</v>
      </c>
      <c r="B81" s="17">
        <v>671600237</v>
      </c>
      <c r="C81" s="17" t="s">
        <v>2797</v>
      </c>
      <c r="D81" s="17" t="s">
        <v>899</v>
      </c>
      <c r="E81" s="17" t="s">
        <v>900</v>
      </c>
      <c r="F81" s="17" t="s">
        <v>2798</v>
      </c>
      <c r="G81" s="17" t="s">
        <v>2799</v>
      </c>
      <c r="H81" s="23">
        <v>42124</v>
      </c>
      <c r="I81" s="4" t="s">
        <v>2629</v>
      </c>
      <c r="J81" s="16" t="str">
        <f t="shared" si="8"/>
        <v>×</v>
      </c>
      <c r="K81" s="4" t="str">
        <f t="shared" si="6"/>
        <v>○</v>
      </c>
      <c r="L81" s="3">
        <v>671600237</v>
      </c>
      <c r="M81" t="str">
        <f t="shared" si="9"/>
        <v>○</v>
      </c>
      <c r="N81" t="str">
        <f t="shared" si="7"/>
        <v/>
      </c>
      <c r="O81" t="s">
        <v>35</v>
      </c>
    </row>
    <row r="82" spans="1:16" x14ac:dyDescent="0.2">
      <c r="A82" s="17">
        <v>79</v>
      </c>
      <c r="B82" s="17">
        <v>671600344</v>
      </c>
      <c r="C82" s="17" t="s">
        <v>2800</v>
      </c>
      <c r="D82" s="17" t="s">
        <v>908</v>
      </c>
      <c r="E82" s="17" t="s">
        <v>2801</v>
      </c>
      <c r="F82" s="17" t="s">
        <v>910</v>
      </c>
      <c r="G82" s="17" t="s">
        <v>911</v>
      </c>
      <c r="H82" s="23">
        <v>37711</v>
      </c>
      <c r="I82" s="4">
        <v>10</v>
      </c>
      <c r="J82" s="16" t="str">
        <f t="shared" si="8"/>
        <v>〇</v>
      </c>
      <c r="K82" s="4" t="str">
        <f t="shared" si="6"/>
        <v>○</v>
      </c>
      <c r="L82" s="3">
        <v>671600344</v>
      </c>
      <c r="M82" t="str">
        <f t="shared" si="9"/>
        <v>○</v>
      </c>
      <c r="N82" t="str">
        <f t="shared" si="7"/>
        <v>1</v>
      </c>
      <c r="O82" t="s">
        <v>33</v>
      </c>
      <c r="P82" t="s">
        <v>36</v>
      </c>
    </row>
    <row r="83" spans="1:16" x14ac:dyDescent="0.2">
      <c r="A83" s="17">
        <v>80</v>
      </c>
      <c r="B83" s="17">
        <v>671600823</v>
      </c>
      <c r="C83" s="17" t="s">
        <v>2802</v>
      </c>
      <c r="D83" s="17" t="s">
        <v>138</v>
      </c>
      <c r="E83" s="17" t="s">
        <v>2803</v>
      </c>
      <c r="F83" s="17" t="s">
        <v>1459</v>
      </c>
      <c r="G83" s="17" t="s">
        <v>1460</v>
      </c>
      <c r="H83" s="23">
        <v>40877</v>
      </c>
      <c r="I83" s="4">
        <v>27</v>
      </c>
      <c r="J83" s="16" t="str">
        <f t="shared" si="8"/>
        <v>×</v>
      </c>
      <c r="K83" s="4" t="str">
        <f t="shared" si="6"/>
        <v>○</v>
      </c>
      <c r="L83" s="3">
        <v>671600823</v>
      </c>
      <c r="M83" t="str">
        <f t="shared" si="9"/>
        <v>○</v>
      </c>
      <c r="N83" t="str">
        <f t="shared" si="7"/>
        <v/>
      </c>
      <c r="O83" t="s">
        <v>34</v>
      </c>
    </row>
    <row r="84" spans="1:16" x14ac:dyDescent="0.2">
      <c r="A84" s="17">
        <v>81</v>
      </c>
      <c r="B84" s="17">
        <v>671600849</v>
      </c>
      <c r="C84" s="17" t="s">
        <v>2804</v>
      </c>
      <c r="D84" s="17" t="s">
        <v>931</v>
      </c>
      <c r="E84" s="17" t="s">
        <v>932</v>
      </c>
      <c r="F84" s="17" t="s">
        <v>933</v>
      </c>
      <c r="G84" s="17" t="s">
        <v>934</v>
      </c>
      <c r="H84" s="23">
        <v>40973</v>
      </c>
      <c r="I84" s="4">
        <v>20</v>
      </c>
      <c r="J84" s="16" t="str">
        <f t="shared" si="8"/>
        <v>×</v>
      </c>
      <c r="K84" s="4" t="str">
        <f t="shared" si="6"/>
        <v>○</v>
      </c>
      <c r="L84" s="3">
        <v>671600849</v>
      </c>
      <c r="M84" t="str">
        <f t="shared" si="9"/>
        <v>○</v>
      </c>
      <c r="N84" t="str">
        <f t="shared" si="7"/>
        <v/>
      </c>
      <c r="O84" t="s">
        <v>34</v>
      </c>
    </row>
    <row r="85" spans="1:16" x14ac:dyDescent="0.2">
      <c r="A85" s="17">
        <v>82</v>
      </c>
      <c r="B85" s="17">
        <v>671600922</v>
      </c>
      <c r="C85" s="17" t="s">
        <v>2805</v>
      </c>
      <c r="D85" s="17" t="s">
        <v>899</v>
      </c>
      <c r="E85" s="17" t="s">
        <v>2806</v>
      </c>
      <c r="F85" s="17" t="s">
        <v>2798</v>
      </c>
      <c r="G85" s="17" t="s">
        <v>2799</v>
      </c>
      <c r="H85" s="23">
        <v>36612</v>
      </c>
      <c r="I85" s="4">
        <v>18</v>
      </c>
      <c r="J85" s="16" t="str">
        <f t="shared" si="8"/>
        <v>〇</v>
      </c>
      <c r="K85" s="4" t="str">
        <f t="shared" si="6"/>
        <v>○</v>
      </c>
      <c r="L85" s="3">
        <v>671600922</v>
      </c>
      <c r="M85" t="str">
        <f t="shared" si="9"/>
        <v>○</v>
      </c>
      <c r="N85" t="str">
        <f t="shared" si="7"/>
        <v>1</v>
      </c>
      <c r="O85" t="s">
        <v>33</v>
      </c>
      <c r="P85" t="s">
        <v>36</v>
      </c>
    </row>
    <row r="86" spans="1:16" x14ac:dyDescent="0.2">
      <c r="A86" s="17">
        <v>83</v>
      </c>
      <c r="B86" s="17">
        <v>671600971</v>
      </c>
      <c r="C86" s="17" t="s">
        <v>2807</v>
      </c>
      <c r="D86" s="17" t="s">
        <v>2808</v>
      </c>
      <c r="E86" s="17" t="s">
        <v>2809</v>
      </c>
      <c r="F86" s="17" t="s">
        <v>2810</v>
      </c>
      <c r="G86" s="17" t="s">
        <v>2811</v>
      </c>
      <c r="H86" s="23">
        <v>42094</v>
      </c>
      <c r="I86" s="4">
        <v>10</v>
      </c>
      <c r="J86" s="16" t="str">
        <f t="shared" si="8"/>
        <v>〇</v>
      </c>
      <c r="K86" s="4" t="str">
        <f t="shared" si="6"/>
        <v>○</v>
      </c>
      <c r="L86" s="3">
        <v>671600971</v>
      </c>
      <c r="M86" t="str">
        <f t="shared" si="9"/>
        <v>○</v>
      </c>
      <c r="N86" t="str">
        <f t="shared" si="7"/>
        <v>1</v>
      </c>
      <c r="O86" t="s">
        <v>33</v>
      </c>
      <c r="P86" t="s">
        <v>36</v>
      </c>
    </row>
    <row r="87" spans="1:16" x14ac:dyDescent="0.2">
      <c r="A87" s="17">
        <v>84</v>
      </c>
      <c r="B87" s="17">
        <v>671601094</v>
      </c>
      <c r="C87" s="17" t="s">
        <v>2812</v>
      </c>
      <c r="D87" s="17" t="s">
        <v>203</v>
      </c>
      <c r="E87" s="17" t="s">
        <v>2813</v>
      </c>
      <c r="F87" s="17" t="s">
        <v>2814</v>
      </c>
      <c r="G87" s="17" t="s">
        <v>2815</v>
      </c>
      <c r="H87" s="23">
        <v>42671</v>
      </c>
      <c r="I87" s="4">
        <v>20</v>
      </c>
      <c r="J87" s="16" t="str">
        <f t="shared" si="8"/>
        <v>×</v>
      </c>
      <c r="K87" s="4" t="str">
        <f t="shared" si="6"/>
        <v>○</v>
      </c>
      <c r="L87" s="3">
        <v>671601094</v>
      </c>
      <c r="M87" t="str">
        <f t="shared" si="9"/>
        <v>○</v>
      </c>
      <c r="N87" t="str">
        <f t="shared" si="7"/>
        <v/>
      </c>
      <c r="O87" t="s">
        <v>33</v>
      </c>
    </row>
    <row r="88" spans="1:16" x14ac:dyDescent="0.2">
      <c r="A88" s="17">
        <v>85</v>
      </c>
      <c r="B88" s="17">
        <v>671601110</v>
      </c>
      <c r="C88" s="17" t="s">
        <v>2816</v>
      </c>
      <c r="D88" s="17" t="s">
        <v>899</v>
      </c>
      <c r="E88" s="17" t="s">
        <v>2817</v>
      </c>
      <c r="F88" s="17" t="s">
        <v>2818</v>
      </c>
      <c r="G88" s="17" t="s">
        <v>2819</v>
      </c>
      <c r="H88" s="23">
        <v>43112</v>
      </c>
      <c r="I88" s="4">
        <v>20</v>
      </c>
      <c r="J88" s="16" t="str">
        <f t="shared" si="8"/>
        <v>×</v>
      </c>
      <c r="K88" s="4" t="str">
        <f t="shared" si="6"/>
        <v>○</v>
      </c>
      <c r="L88" s="3">
        <v>671601110</v>
      </c>
      <c r="M88" t="str">
        <f t="shared" si="9"/>
        <v>○</v>
      </c>
      <c r="N88" t="str">
        <f t="shared" si="7"/>
        <v/>
      </c>
      <c r="O88" t="s">
        <v>35</v>
      </c>
    </row>
    <row r="89" spans="1:16" x14ac:dyDescent="0.2">
      <c r="A89" s="17">
        <v>86</v>
      </c>
      <c r="B89" s="17">
        <v>671601144</v>
      </c>
      <c r="C89" s="17" t="s">
        <v>2820</v>
      </c>
      <c r="D89" s="17" t="s">
        <v>2821</v>
      </c>
      <c r="E89" s="17" t="s">
        <v>2822</v>
      </c>
      <c r="F89" s="17" t="s">
        <v>2823</v>
      </c>
      <c r="G89" s="17" t="s">
        <v>2824</v>
      </c>
      <c r="H89" s="23">
        <v>43581</v>
      </c>
      <c r="I89" s="4" t="s">
        <v>2629</v>
      </c>
      <c r="J89" s="16" t="str">
        <f t="shared" si="8"/>
        <v>×</v>
      </c>
      <c r="K89" s="4" t="str">
        <f t="shared" si="6"/>
        <v>○</v>
      </c>
      <c r="L89" s="3">
        <v>671601144</v>
      </c>
      <c r="M89" t="str">
        <f t="shared" si="9"/>
        <v>○</v>
      </c>
      <c r="N89" t="str">
        <f t="shared" si="7"/>
        <v/>
      </c>
      <c r="O89" t="s">
        <v>35</v>
      </c>
    </row>
    <row r="90" spans="1:16" x14ac:dyDescent="0.2">
      <c r="A90" s="17">
        <v>87</v>
      </c>
      <c r="B90" s="17">
        <v>671700144</v>
      </c>
      <c r="C90" s="17" t="s">
        <v>2825</v>
      </c>
      <c r="D90" s="17" t="s">
        <v>960</v>
      </c>
      <c r="E90" s="17" t="s">
        <v>961</v>
      </c>
      <c r="F90" s="17" t="s">
        <v>2826</v>
      </c>
      <c r="G90" s="17" t="s">
        <v>963</v>
      </c>
      <c r="H90" s="23">
        <v>36586</v>
      </c>
      <c r="I90" s="4">
        <v>20</v>
      </c>
      <c r="J90" s="16" t="str">
        <f t="shared" si="8"/>
        <v>×</v>
      </c>
      <c r="K90" s="4" t="str">
        <f t="shared" si="6"/>
        <v>○</v>
      </c>
      <c r="L90" s="3">
        <v>671700144</v>
      </c>
      <c r="M90" t="str">
        <f t="shared" si="9"/>
        <v>○</v>
      </c>
      <c r="N90" t="str">
        <f t="shared" si="7"/>
        <v/>
      </c>
      <c r="O90" t="s">
        <v>33</v>
      </c>
    </row>
    <row r="91" spans="1:16" x14ac:dyDescent="0.2">
      <c r="A91" s="17">
        <v>88</v>
      </c>
      <c r="B91" s="17">
        <v>671700177</v>
      </c>
      <c r="C91" s="17" t="s">
        <v>2827</v>
      </c>
      <c r="D91" s="17" t="s">
        <v>960</v>
      </c>
      <c r="E91" s="17" t="s">
        <v>965</v>
      </c>
      <c r="F91" s="17" t="s">
        <v>2828</v>
      </c>
      <c r="G91" s="17" t="s">
        <v>967</v>
      </c>
      <c r="H91" s="23">
        <v>36586</v>
      </c>
      <c r="I91" s="4">
        <v>20</v>
      </c>
      <c r="J91" s="16" t="str">
        <f t="shared" si="8"/>
        <v>×</v>
      </c>
      <c r="K91" s="4" t="str">
        <f t="shared" si="6"/>
        <v>○</v>
      </c>
      <c r="L91" s="3">
        <v>671700177</v>
      </c>
      <c r="M91" t="str">
        <f t="shared" si="9"/>
        <v>○</v>
      </c>
      <c r="N91" t="str">
        <f t="shared" si="7"/>
        <v/>
      </c>
      <c r="O91" t="s">
        <v>33</v>
      </c>
    </row>
    <row r="92" spans="1:16" x14ac:dyDescent="0.2">
      <c r="A92" s="17">
        <v>89</v>
      </c>
      <c r="B92" s="17">
        <v>671700334</v>
      </c>
      <c r="C92" s="17" t="s">
        <v>2829</v>
      </c>
      <c r="D92" s="17" t="s">
        <v>969</v>
      </c>
      <c r="E92" s="17" t="s">
        <v>970</v>
      </c>
      <c r="F92" s="17" t="s">
        <v>971</v>
      </c>
      <c r="G92" s="17" t="s">
        <v>972</v>
      </c>
      <c r="H92" s="23">
        <v>38686</v>
      </c>
      <c r="I92" s="4">
        <v>20</v>
      </c>
      <c r="J92" s="16" t="str">
        <f t="shared" si="8"/>
        <v>〇</v>
      </c>
      <c r="K92" s="4" t="str">
        <f t="shared" si="6"/>
        <v>○</v>
      </c>
      <c r="L92" s="3">
        <v>671700334</v>
      </c>
      <c r="M92" t="str">
        <f t="shared" si="9"/>
        <v>○</v>
      </c>
      <c r="N92" t="str">
        <f t="shared" si="7"/>
        <v>1</v>
      </c>
      <c r="O92" t="s">
        <v>33</v>
      </c>
      <c r="P92" t="s">
        <v>36</v>
      </c>
    </row>
    <row r="93" spans="1:16" x14ac:dyDescent="0.2">
      <c r="A93" s="17">
        <v>90</v>
      </c>
      <c r="B93" s="17">
        <v>671700441</v>
      </c>
      <c r="C93" s="17" t="s">
        <v>2830</v>
      </c>
      <c r="D93" s="17" t="s">
        <v>978</v>
      </c>
      <c r="E93" s="17" t="s">
        <v>2831</v>
      </c>
      <c r="F93" s="17" t="s">
        <v>2832</v>
      </c>
      <c r="G93" s="17" t="s">
        <v>981</v>
      </c>
      <c r="H93" s="23">
        <v>40634</v>
      </c>
      <c r="I93" s="4">
        <v>10</v>
      </c>
      <c r="J93" s="16" t="str">
        <f t="shared" si="8"/>
        <v>〇</v>
      </c>
      <c r="K93" s="4" t="str">
        <f t="shared" si="6"/>
        <v>○</v>
      </c>
      <c r="L93" s="3">
        <v>671700441</v>
      </c>
      <c r="M93" t="str">
        <f t="shared" si="9"/>
        <v>○</v>
      </c>
      <c r="N93" t="str">
        <f t="shared" si="7"/>
        <v>1</v>
      </c>
      <c r="O93" t="s">
        <v>33</v>
      </c>
      <c r="P93" t="s">
        <v>36</v>
      </c>
    </row>
    <row r="94" spans="1:16" x14ac:dyDescent="0.2">
      <c r="A94" s="17">
        <v>91</v>
      </c>
      <c r="B94" s="17">
        <v>671800084</v>
      </c>
      <c r="C94" s="17" t="s">
        <v>2833</v>
      </c>
      <c r="D94" s="17" t="s">
        <v>1004</v>
      </c>
      <c r="E94" s="17" t="s">
        <v>1005</v>
      </c>
      <c r="F94" s="17" t="s">
        <v>2834</v>
      </c>
      <c r="G94" s="17" t="s">
        <v>2835</v>
      </c>
      <c r="H94" s="23">
        <v>36586</v>
      </c>
      <c r="I94" s="4">
        <v>14</v>
      </c>
      <c r="J94" s="16" t="str">
        <f t="shared" si="8"/>
        <v>〇</v>
      </c>
      <c r="K94" s="4" t="str">
        <f t="shared" si="6"/>
        <v>○</v>
      </c>
      <c r="L94" s="3">
        <v>671800084</v>
      </c>
      <c r="M94" t="str">
        <f t="shared" si="9"/>
        <v>○</v>
      </c>
      <c r="N94" t="str">
        <f t="shared" si="7"/>
        <v>1</v>
      </c>
      <c r="O94" t="s">
        <v>33</v>
      </c>
      <c r="P94" t="s">
        <v>36</v>
      </c>
    </row>
    <row r="95" spans="1:16" x14ac:dyDescent="0.2">
      <c r="A95" s="17">
        <v>92</v>
      </c>
      <c r="B95" s="17">
        <v>671800241</v>
      </c>
      <c r="C95" s="17" t="s">
        <v>2836</v>
      </c>
      <c r="D95" s="17" t="s">
        <v>2780</v>
      </c>
      <c r="E95" s="17" t="s">
        <v>2837</v>
      </c>
      <c r="F95" s="17" t="s">
        <v>2838</v>
      </c>
      <c r="G95" s="17" t="s">
        <v>2839</v>
      </c>
      <c r="H95" s="23">
        <v>39561</v>
      </c>
      <c r="I95" s="4">
        <v>3</v>
      </c>
      <c r="J95" s="16" t="str">
        <f t="shared" si="8"/>
        <v>〇</v>
      </c>
      <c r="K95" s="4" t="str">
        <f t="shared" si="6"/>
        <v>○</v>
      </c>
      <c r="L95" s="3">
        <v>671800241</v>
      </c>
      <c r="M95" t="str">
        <f t="shared" si="9"/>
        <v>○</v>
      </c>
      <c r="N95" t="str">
        <f t="shared" si="7"/>
        <v>1</v>
      </c>
      <c r="O95" t="s">
        <v>33</v>
      </c>
      <c r="P95" t="s">
        <v>36</v>
      </c>
    </row>
    <row r="96" spans="1:16" x14ac:dyDescent="0.2">
      <c r="A96" s="17">
        <v>93</v>
      </c>
      <c r="B96" s="17">
        <v>671800274</v>
      </c>
      <c r="C96" s="17" t="s">
        <v>2840</v>
      </c>
      <c r="D96" s="17" t="s">
        <v>2485</v>
      </c>
      <c r="E96" s="17" t="s">
        <v>1020</v>
      </c>
      <c r="F96" s="17" t="s">
        <v>1021</v>
      </c>
      <c r="G96" s="17" t="s">
        <v>1022</v>
      </c>
      <c r="H96" s="23">
        <v>40644</v>
      </c>
      <c r="I96" s="4">
        <v>10</v>
      </c>
      <c r="J96" s="16" t="str">
        <f t="shared" si="8"/>
        <v>〇</v>
      </c>
      <c r="K96" s="4" t="str">
        <f t="shared" si="6"/>
        <v>○</v>
      </c>
      <c r="L96" s="3">
        <v>671800274</v>
      </c>
      <c r="M96" t="str">
        <f t="shared" si="9"/>
        <v>○</v>
      </c>
      <c r="N96" t="str">
        <f t="shared" si="7"/>
        <v>1</v>
      </c>
      <c r="O96" t="s">
        <v>33</v>
      </c>
      <c r="P96" t="s">
        <v>36</v>
      </c>
    </row>
    <row r="97" spans="1:16" x14ac:dyDescent="0.2">
      <c r="A97" s="17">
        <v>94</v>
      </c>
      <c r="B97" s="17">
        <v>671900082</v>
      </c>
      <c r="C97" s="17" t="s">
        <v>2841</v>
      </c>
      <c r="D97" s="17" t="s">
        <v>1467</v>
      </c>
      <c r="E97" s="17" t="s">
        <v>1468</v>
      </c>
      <c r="F97" s="17" t="s">
        <v>2842</v>
      </c>
      <c r="G97" s="17" t="s">
        <v>2843</v>
      </c>
      <c r="H97" s="23">
        <v>36495</v>
      </c>
      <c r="I97" s="4">
        <v>2</v>
      </c>
      <c r="J97" s="16" t="str">
        <f t="shared" si="8"/>
        <v>〇</v>
      </c>
      <c r="K97" s="4" t="str">
        <f t="shared" si="6"/>
        <v>○</v>
      </c>
      <c r="L97" s="3">
        <v>671900082</v>
      </c>
      <c r="M97" t="str">
        <f t="shared" si="9"/>
        <v>○</v>
      </c>
      <c r="N97" t="str">
        <f t="shared" si="7"/>
        <v>1</v>
      </c>
      <c r="O97" t="s">
        <v>33</v>
      </c>
      <c r="P97" t="s">
        <v>36</v>
      </c>
    </row>
    <row r="98" spans="1:16" x14ac:dyDescent="0.2">
      <c r="A98" s="17">
        <v>95</v>
      </c>
      <c r="B98" s="17">
        <v>671900132</v>
      </c>
      <c r="C98" s="17" t="s">
        <v>2844</v>
      </c>
      <c r="D98" s="17" t="s">
        <v>1029</v>
      </c>
      <c r="E98" s="17" t="s">
        <v>1030</v>
      </c>
      <c r="F98" s="17" t="s">
        <v>1031</v>
      </c>
      <c r="G98" s="17" t="s">
        <v>1032</v>
      </c>
      <c r="H98" s="23">
        <v>36612</v>
      </c>
      <c r="I98" s="4">
        <v>20</v>
      </c>
      <c r="J98" s="16" t="str">
        <f t="shared" si="8"/>
        <v>〇</v>
      </c>
      <c r="K98" s="4" t="str">
        <f t="shared" si="6"/>
        <v>○</v>
      </c>
      <c r="L98" s="3">
        <v>671900132</v>
      </c>
      <c r="M98" t="str">
        <f t="shared" si="9"/>
        <v>○</v>
      </c>
      <c r="N98" t="str">
        <f t="shared" si="7"/>
        <v>1</v>
      </c>
      <c r="O98" t="s">
        <v>33</v>
      </c>
      <c r="P98" t="s">
        <v>36</v>
      </c>
    </row>
    <row r="99" spans="1:16" x14ac:dyDescent="0.2">
      <c r="A99" s="17">
        <v>96</v>
      </c>
      <c r="B99" s="17">
        <v>671900280</v>
      </c>
      <c r="C99" s="17" t="s">
        <v>2845</v>
      </c>
      <c r="D99" s="17" t="s">
        <v>2490</v>
      </c>
      <c r="E99" s="17" t="s">
        <v>2846</v>
      </c>
      <c r="F99" s="17" t="s">
        <v>2847</v>
      </c>
      <c r="G99" s="17" t="s">
        <v>2848</v>
      </c>
      <c r="H99" s="23">
        <v>38078</v>
      </c>
      <c r="I99" s="4">
        <v>19</v>
      </c>
      <c r="J99" s="16" t="str">
        <f t="shared" si="8"/>
        <v>×</v>
      </c>
      <c r="K99" s="4" t="str">
        <f t="shared" si="6"/>
        <v>○</v>
      </c>
      <c r="L99" s="3">
        <v>671900280</v>
      </c>
      <c r="M99" t="str">
        <f t="shared" si="9"/>
        <v>○</v>
      </c>
      <c r="N99" t="str">
        <f t="shared" si="7"/>
        <v/>
      </c>
      <c r="O99" t="s">
        <v>33</v>
      </c>
    </row>
    <row r="100" spans="1:16" x14ac:dyDescent="0.2">
      <c r="A100" s="17">
        <v>97</v>
      </c>
      <c r="B100" s="17">
        <v>672200094</v>
      </c>
      <c r="C100" s="17" t="s">
        <v>2849</v>
      </c>
      <c r="D100" s="17" t="s">
        <v>72</v>
      </c>
      <c r="E100" s="17" t="s">
        <v>1047</v>
      </c>
      <c r="F100" s="17" t="s">
        <v>2850</v>
      </c>
      <c r="G100" s="17" t="s">
        <v>1049</v>
      </c>
      <c r="H100" s="23">
        <v>36529</v>
      </c>
      <c r="I100" s="4">
        <v>8</v>
      </c>
      <c r="J100" s="16" t="str">
        <f t="shared" si="8"/>
        <v>〇</v>
      </c>
      <c r="K100" s="4" t="str">
        <f t="shared" ref="K100:K131" si="10">IF(ISERROR(VLOOKUP(B100,$L:$M,2,FALSE)),"×",VLOOKUP(B100,$L:$M,2,FALSE))</f>
        <v>○</v>
      </c>
      <c r="L100" s="3">
        <v>672200094</v>
      </c>
      <c r="M100" t="str">
        <f t="shared" si="9"/>
        <v>○</v>
      </c>
      <c r="N100" t="str">
        <f t="shared" ref="N100:N131" si="11">IF(P100="○","1",IF(O100="空床型","1",""))</f>
        <v>1</v>
      </c>
      <c r="O100" t="s">
        <v>33</v>
      </c>
      <c r="P100" t="s">
        <v>36</v>
      </c>
    </row>
    <row r="101" spans="1:16" x14ac:dyDescent="0.2">
      <c r="A101" s="17">
        <v>98</v>
      </c>
      <c r="B101" s="17">
        <v>672200110</v>
      </c>
      <c r="C101" s="17" t="s">
        <v>2851</v>
      </c>
      <c r="D101" s="17" t="s">
        <v>1051</v>
      </c>
      <c r="E101" s="17" t="s">
        <v>1052</v>
      </c>
      <c r="F101" s="17" t="s">
        <v>2852</v>
      </c>
      <c r="G101" s="17" t="s">
        <v>1054</v>
      </c>
      <c r="H101" s="23">
        <v>36529</v>
      </c>
      <c r="I101" s="4">
        <v>15</v>
      </c>
      <c r="J101" s="16" t="str">
        <f t="shared" si="8"/>
        <v>〇</v>
      </c>
      <c r="K101" s="4" t="str">
        <f t="shared" si="10"/>
        <v>○</v>
      </c>
      <c r="L101" s="3">
        <v>672200110</v>
      </c>
      <c r="M101" t="str">
        <f t="shared" si="9"/>
        <v>○</v>
      </c>
      <c r="N101" t="str">
        <f t="shared" si="11"/>
        <v>1</v>
      </c>
      <c r="O101" t="s">
        <v>33</v>
      </c>
      <c r="P101" t="s">
        <v>36</v>
      </c>
    </row>
    <row r="102" spans="1:16" x14ac:dyDescent="0.2">
      <c r="A102" s="17">
        <v>99</v>
      </c>
      <c r="B102" s="17">
        <v>672200292</v>
      </c>
      <c r="C102" s="17" t="s">
        <v>2853</v>
      </c>
      <c r="D102" s="17" t="s">
        <v>1483</v>
      </c>
      <c r="E102" s="17" t="s">
        <v>1484</v>
      </c>
      <c r="F102" s="17" t="s">
        <v>1485</v>
      </c>
      <c r="G102" s="17" t="s">
        <v>1486</v>
      </c>
      <c r="H102" s="23">
        <v>38756</v>
      </c>
      <c r="I102" s="4">
        <v>8</v>
      </c>
      <c r="J102" s="16" t="str">
        <f t="shared" si="8"/>
        <v>×</v>
      </c>
      <c r="K102" s="4" t="str">
        <f t="shared" si="10"/>
        <v>○</v>
      </c>
      <c r="L102" s="3">
        <v>672200292</v>
      </c>
      <c r="M102" t="str">
        <f t="shared" si="9"/>
        <v>○</v>
      </c>
      <c r="N102" t="str">
        <f t="shared" si="11"/>
        <v/>
      </c>
      <c r="O102" t="s">
        <v>33</v>
      </c>
    </row>
    <row r="103" spans="1:16" x14ac:dyDescent="0.2">
      <c r="A103" s="17">
        <v>100</v>
      </c>
      <c r="B103" s="17">
        <v>672200433</v>
      </c>
      <c r="C103" s="17" t="s">
        <v>2854</v>
      </c>
      <c r="D103" s="17" t="s">
        <v>2855</v>
      </c>
      <c r="E103" s="17" t="s">
        <v>2856</v>
      </c>
      <c r="F103" s="17" t="s">
        <v>2857</v>
      </c>
      <c r="G103" s="17" t="s">
        <v>2858</v>
      </c>
      <c r="H103" s="23">
        <v>41729</v>
      </c>
      <c r="I103" s="4">
        <v>25</v>
      </c>
      <c r="J103" s="16" t="str">
        <f t="shared" si="8"/>
        <v>×</v>
      </c>
      <c r="K103" s="4" t="str">
        <f t="shared" si="10"/>
        <v>○</v>
      </c>
      <c r="L103" s="3">
        <v>672200433</v>
      </c>
      <c r="M103" t="str">
        <f t="shared" si="9"/>
        <v>○</v>
      </c>
      <c r="N103" t="str">
        <f t="shared" si="11"/>
        <v/>
      </c>
      <c r="O103" t="s">
        <v>34</v>
      </c>
    </row>
    <row r="104" spans="1:16" x14ac:dyDescent="0.2">
      <c r="A104" s="17">
        <v>101</v>
      </c>
      <c r="B104" s="17">
        <v>672300092</v>
      </c>
      <c r="C104" s="17" t="s">
        <v>2859</v>
      </c>
      <c r="D104" s="17" t="s">
        <v>1059</v>
      </c>
      <c r="E104" s="17" t="s">
        <v>1060</v>
      </c>
      <c r="F104" s="17" t="s">
        <v>1061</v>
      </c>
      <c r="G104" s="17" t="s">
        <v>1062</v>
      </c>
      <c r="H104" s="23">
        <v>36465</v>
      </c>
      <c r="I104" s="4">
        <v>8</v>
      </c>
      <c r="J104" s="16" t="str">
        <f t="shared" si="8"/>
        <v>〇</v>
      </c>
      <c r="K104" s="4" t="str">
        <f t="shared" si="10"/>
        <v>○</v>
      </c>
      <c r="L104" s="3">
        <v>672300092</v>
      </c>
      <c r="M104" t="str">
        <f t="shared" si="9"/>
        <v>○</v>
      </c>
      <c r="N104" t="str">
        <f t="shared" si="11"/>
        <v>1</v>
      </c>
      <c r="O104" t="s">
        <v>33</v>
      </c>
      <c r="P104" t="s">
        <v>36</v>
      </c>
    </row>
    <row r="105" spans="1:16" x14ac:dyDescent="0.2">
      <c r="A105" s="17">
        <v>102</v>
      </c>
      <c r="B105" s="17">
        <v>672300118</v>
      </c>
      <c r="C105" s="17" t="s">
        <v>2860</v>
      </c>
      <c r="D105" s="17" t="s">
        <v>1064</v>
      </c>
      <c r="E105" s="17" t="s">
        <v>1065</v>
      </c>
      <c r="F105" s="17" t="s">
        <v>1066</v>
      </c>
      <c r="G105" s="17" t="s">
        <v>1067</v>
      </c>
      <c r="H105" s="23">
        <v>36495</v>
      </c>
      <c r="I105" s="4">
        <v>18</v>
      </c>
      <c r="J105" s="16" t="str">
        <f t="shared" si="8"/>
        <v>〇</v>
      </c>
      <c r="K105" s="4" t="str">
        <f t="shared" si="10"/>
        <v>○</v>
      </c>
      <c r="L105" s="3">
        <v>672300118</v>
      </c>
      <c r="M105" t="str">
        <f t="shared" si="9"/>
        <v>○</v>
      </c>
      <c r="N105" t="str">
        <f t="shared" si="11"/>
        <v>1</v>
      </c>
      <c r="O105" t="s">
        <v>33</v>
      </c>
      <c r="P105" t="s">
        <v>36</v>
      </c>
    </row>
    <row r="106" spans="1:16" x14ac:dyDescent="0.2">
      <c r="A106" s="17">
        <v>103</v>
      </c>
      <c r="B106" s="17">
        <v>672300175</v>
      </c>
      <c r="C106" s="17" t="s">
        <v>2861</v>
      </c>
      <c r="D106" s="17" t="s">
        <v>1488</v>
      </c>
      <c r="E106" s="17" t="s">
        <v>2862</v>
      </c>
      <c r="F106" s="17" t="s">
        <v>2863</v>
      </c>
      <c r="G106" s="17" t="s">
        <v>2864</v>
      </c>
      <c r="H106" s="23">
        <v>36557</v>
      </c>
      <c r="I106" s="4">
        <v>14</v>
      </c>
      <c r="J106" s="16" t="str">
        <f t="shared" si="8"/>
        <v>〇</v>
      </c>
      <c r="K106" s="4" t="str">
        <f t="shared" si="10"/>
        <v>○</v>
      </c>
      <c r="L106" s="3">
        <v>672300175</v>
      </c>
      <c r="M106" t="str">
        <f t="shared" si="9"/>
        <v>○</v>
      </c>
      <c r="N106" t="str">
        <f t="shared" si="11"/>
        <v>1</v>
      </c>
      <c r="O106" t="s">
        <v>33</v>
      </c>
      <c r="P106" t="s">
        <v>36</v>
      </c>
    </row>
    <row r="107" spans="1:16" x14ac:dyDescent="0.2">
      <c r="A107" s="17">
        <v>104</v>
      </c>
      <c r="B107" s="17">
        <v>672300258</v>
      </c>
      <c r="C107" s="17" t="s">
        <v>2865</v>
      </c>
      <c r="D107" s="17" t="s">
        <v>2788</v>
      </c>
      <c r="E107" s="17" t="s">
        <v>2866</v>
      </c>
      <c r="F107" s="17" t="s">
        <v>2867</v>
      </c>
      <c r="G107" s="17" t="s">
        <v>2868</v>
      </c>
      <c r="H107" s="23">
        <v>36586</v>
      </c>
      <c r="I107" s="4">
        <v>5</v>
      </c>
      <c r="J107" s="16" t="str">
        <f t="shared" si="8"/>
        <v>〇</v>
      </c>
      <c r="K107" s="4" t="str">
        <f t="shared" si="10"/>
        <v>○</v>
      </c>
      <c r="L107" s="3">
        <v>672300258</v>
      </c>
      <c r="M107" t="str">
        <f t="shared" si="9"/>
        <v>○</v>
      </c>
      <c r="N107" t="str">
        <f t="shared" si="11"/>
        <v>1</v>
      </c>
      <c r="O107" t="s">
        <v>33</v>
      </c>
      <c r="P107" t="s">
        <v>36</v>
      </c>
    </row>
    <row r="108" spans="1:16" x14ac:dyDescent="0.2">
      <c r="A108" s="17">
        <v>105</v>
      </c>
      <c r="B108" s="17">
        <v>672300324</v>
      </c>
      <c r="C108" s="17" t="s">
        <v>2869</v>
      </c>
      <c r="D108" s="17" t="s">
        <v>1069</v>
      </c>
      <c r="E108" s="17" t="s">
        <v>1070</v>
      </c>
      <c r="F108" s="17" t="s">
        <v>1071</v>
      </c>
      <c r="G108" s="17" t="s">
        <v>1072</v>
      </c>
      <c r="H108" s="23">
        <v>36612</v>
      </c>
      <c r="I108" s="4">
        <v>4</v>
      </c>
      <c r="J108" s="16" t="str">
        <f t="shared" si="8"/>
        <v>×</v>
      </c>
      <c r="K108" s="4" t="str">
        <f t="shared" si="10"/>
        <v>○</v>
      </c>
      <c r="L108" s="3">
        <v>672300324</v>
      </c>
      <c r="M108" t="str">
        <f t="shared" si="9"/>
        <v>○</v>
      </c>
      <c r="N108" t="str">
        <f t="shared" si="11"/>
        <v/>
      </c>
      <c r="O108" t="s">
        <v>33</v>
      </c>
    </row>
    <row r="109" spans="1:16" x14ac:dyDescent="0.2">
      <c r="A109" s="17">
        <v>106</v>
      </c>
      <c r="B109" s="17">
        <v>672300498</v>
      </c>
      <c r="C109" s="17" t="s">
        <v>2870</v>
      </c>
      <c r="D109" s="17" t="s">
        <v>833</v>
      </c>
      <c r="E109" s="17" t="s">
        <v>1074</v>
      </c>
      <c r="F109" s="17" t="s">
        <v>2871</v>
      </c>
      <c r="G109" s="17" t="s">
        <v>1076</v>
      </c>
      <c r="H109" s="23">
        <v>38870</v>
      </c>
      <c r="I109" s="4">
        <v>21</v>
      </c>
      <c r="J109" s="16" t="str">
        <f t="shared" si="8"/>
        <v>〇</v>
      </c>
      <c r="K109" s="4" t="str">
        <f t="shared" si="10"/>
        <v>○</v>
      </c>
      <c r="L109" s="3">
        <v>672300498</v>
      </c>
      <c r="M109" t="str">
        <f t="shared" si="9"/>
        <v>○</v>
      </c>
      <c r="N109" t="str">
        <f t="shared" si="11"/>
        <v>1</v>
      </c>
      <c r="O109" t="s">
        <v>33</v>
      </c>
      <c r="P109" t="s">
        <v>36</v>
      </c>
    </row>
    <row r="110" spans="1:16" x14ac:dyDescent="0.2">
      <c r="A110" s="17">
        <v>107</v>
      </c>
      <c r="B110" s="17">
        <v>672300688</v>
      </c>
      <c r="C110" s="17" t="s">
        <v>2872</v>
      </c>
      <c r="D110" s="17" t="s">
        <v>2873</v>
      </c>
      <c r="E110" s="17" t="s">
        <v>2874</v>
      </c>
      <c r="F110" s="17" t="s">
        <v>2875</v>
      </c>
      <c r="G110" s="17"/>
      <c r="H110" s="23">
        <v>41729</v>
      </c>
      <c r="I110" s="4" t="s">
        <v>2629</v>
      </c>
      <c r="J110" s="16" t="str">
        <f t="shared" si="8"/>
        <v>×</v>
      </c>
      <c r="K110" s="4" t="str">
        <f t="shared" si="10"/>
        <v>○</v>
      </c>
      <c r="L110" s="3">
        <v>672300688</v>
      </c>
      <c r="M110" t="str">
        <f t="shared" si="9"/>
        <v>○</v>
      </c>
      <c r="N110" t="str">
        <f t="shared" si="11"/>
        <v/>
      </c>
      <c r="O110" t="s">
        <v>35</v>
      </c>
    </row>
    <row r="111" spans="1:16" x14ac:dyDescent="0.2">
      <c r="A111" s="17">
        <v>108</v>
      </c>
      <c r="B111" s="17">
        <v>672400033</v>
      </c>
      <c r="C111" s="17" t="s">
        <v>2876</v>
      </c>
      <c r="D111" s="17" t="s">
        <v>1095</v>
      </c>
      <c r="E111" s="17" t="s">
        <v>1096</v>
      </c>
      <c r="F111" s="17" t="s">
        <v>1097</v>
      </c>
      <c r="G111" s="17" t="s">
        <v>1098</v>
      </c>
      <c r="H111" s="23">
        <v>36495</v>
      </c>
      <c r="I111" s="4">
        <v>5</v>
      </c>
      <c r="J111" s="16" t="str">
        <f t="shared" si="8"/>
        <v>×</v>
      </c>
      <c r="K111" s="4" t="str">
        <f t="shared" si="10"/>
        <v>○</v>
      </c>
      <c r="L111" s="3">
        <v>672400033</v>
      </c>
      <c r="M111" t="str">
        <f t="shared" si="9"/>
        <v>○</v>
      </c>
      <c r="N111" t="str">
        <f t="shared" si="11"/>
        <v/>
      </c>
      <c r="O111" t="s">
        <v>33</v>
      </c>
    </row>
    <row r="112" spans="1:16" x14ac:dyDescent="0.2">
      <c r="A112" s="17">
        <v>109</v>
      </c>
      <c r="B112" s="17">
        <v>672400108</v>
      </c>
      <c r="C112" s="17" t="s">
        <v>2877</v>
      </c>
      <c r="D112" s="17" t="s">
        <v>1095</v>
      </c>
      <c r="E112" s="17" t="s">
        <v>2878</v>
      </c>
      <c r="F112" s="17" t="s">
        <v>1097</v>
      </c>
      <c r="G112" s="17" t="s">
        <v>1098</v>
      </c>
      <c r="H112" s="23">
        <v>41729</v>
      </c>
      <c r="I112" s="4">
        <v>7</v>
      </c>
      <c r="J112" s="16" t="str">
        <f t="shared" si="8"/>
        <v>×</v>
      </c>
      <c r="K112" s="4" t="str">
        <f t="shared" si="10"/>
        <v>○</v>
      </c>
      <c r="L112" s="3">
        <v>672400108</v>
      </c>
      <c r="M112" t="str">
        <f t="shared" si="9"/>
        <v>○</v>
      </c>
      <c r="N112" t="str">
        <f t="shared" si="11"/>
        <v/>
      </c>
      <c r="O112" t="s">
        <v>33</v>
      </c>
    </row>
    <row r="113" spans="1:16" x14ac:dyDescent="0.2">
      <c r="A113" s="17">
        <v>110</v>
      </c>
      <c r="B113" s="17">
        <v>672500154</v>
      </c>
      <c r="C113" s="17" t="s">
        <v>2879</v>
      </c>
      <c r="D113" s="17" t="s">
        <v>1110</v>
      </c>
      <c r="E113" s="17" t="s">
        <v>1111</v>
      </c>
      <c r="F113" s="17" t="s">
        <v>1112</v>
      </c>
      <c r="G113" s="17" t="s">
        <v>1113</v>
      </c>
      <c r="H113" s="23">
        <v>36557</v>
      </c>
      <c r="I113" s="4">
        <v>14</v>
      </c>
      <c r="J113" s="16" t="str">
        <f t="shared" si="8"/>
        <v>〇</v>
      </c>
      <c r="K113" s="4" t="str">
        <f t="shared" si="10"/>
        <v>○</v>
      </c>
      <c r="L113" s="3">
        <v>672500154</v>
      </c>
      <c r="M113" t="str">
        <f t="shared" si="9"/>
        <v>○</v>
      </c>
      <c r="N113" t="str">
        <f t="shared" si="11"/>
        <v>1</v>
      </c>
      <c r="O113" t="s">
        <v>33</v>
      </c>
      <c r="P113" t="s">
        <v>36</v>
      </c>
    </row>
    <row r="114" spans="1:16" x14ac:dyDescent="0.2">
      <c r="A114" s="17">
        <v>111</v>
      </c>
      <c r="B114" s="17">
        <v>672500188</v>
      </c>
      <c r="C114" s="17" t="s">
        <v>2880</v>
      </c>
      <c r="D114" s="17" t="s">
        <v>1115</v>
      </c>
      <c r="E114" s="17" t="s">
        <v>1116</v>
      </c>
      <c r="F114" s="17" t="s">
        <v>1117</v>
      </c>
      <c r="G114" s="17" t="s">
        <v>1118</v>
      </c>
      <c r="H114" s="23">
        <v>36557</v>
      </c>
      <c r="I114" s="4">
        <v>10</v>
      </c>
      <c r="J114" s="16" t="str">
        <f t="shared" si="8"/>
        <v>〇</v>
      </c>
      <c r="K114" s="4" t="str">
        <f t="shared" si="10"/>
        <v>○</v>
      </c>
      <c r="L114" s="3">
        <v>672500188</v>
      </c>
      <c r="M114" t="str">
        <f t="shared" si="9"/>
        <v>○</v>
      </c>
      <c r="N114" t="str">
        <f t="shared" si="11"/>
        <v>1</v>
      </c>
      <c r="O114" t="s">
        <v>33</v>
      </c>
      <c r="P114" t="s">
        <v>36</v>
      </c>
    </row>
    <row r="115" spans="1:16" x14ac:dyDescent="0.2">
      <c r="A115" s="17">
        <v>112</v>
      </c>
      <c r="B115" s="17">
        <v>672500196</v>
      </c>
      <c r="C115" s="17" t="s">
        <v>2881</v>
      </c>
      <c r="D115" s="17" t="s">
        <v>1100</v>
      </c>
      <c r="E115" s="17" t="s">
        <v>1101</v>
      </c>
      <c r="F115" s="17" t="s">
        <v>1102</v>
      </c>
      <c r="G115" s="17" t="s">
        <v>1103</v>
      </c>
      <c r="H115" s="23">
        <v>36557</v>
      </c>
      <c r="I115" s="4">
        <v>14</v>
      </c>
      <c r="J115" s="16" t="str">
        <f t="shared" si="8"/>
        <v>×</v>
      </c>
      <c r="K115" s="4" t="str">
        <f t="shared" si="10"/>
        <v>○</v>
      </c>
      <c r="L115" s="3">
        <v>672500196</v>
      </c>
      <c r="M115" t="str">
        <f t="shared" si="9"/>
        <v>○</v>
      </c>
      <c r="N115" t="str">
        <f t="shared" si="11"/>
        <v/>
      </c>
      <c r="O115" t="s">
        <v>33</v>
      </c>
    </row>
    <row r="116" spans="1:16" x14ac:dyDescent="0.2">
      <c r="A116" s="17">
        <v>113</v>
      </c>
      <c r="B116" s="17">
        <v>672500220</v>
      </c>
      <c r="C116" s="17" t="s">
        <v>2882</v>
      </c>
      <c r="D116" s="17" t="s">
        <v>1120</v>
      </c>
      <c r="E116" s="17" t="s">
        <v>2883</v>
      </c>
      <c r="F116" s="17" t="s">
        <v>1122</v>
      </c>
      <c r="G116" s="17" t="s">
        <v>1123</v>
      </c>
      <c r="H116" s="23">
        <v>36557</v>
      </c>
      <c r="I116" s="4">
        <v>10</v>
      </c>
      <c r="J116" s="16" t="str">
        <f t="shared" si="8"/>
        <v>〇</v>
      </c>
      <c r="K116" s="4" t="str">
        <f t="shared" si="10"/>
        <v>○</v>
      </c>
      <c r="L116" s="3">
        <v>672500220</v>
      </c>
      <c r="M116" t="str">
        <f t="shared" si="9"/>
        <v>○</v>
      </c>
      <c r="N116" t="str">
        <f t="shared" si="11"/>
        <v>1</v>
      </c>
      <c r="O116" t="s">
        <v>33</v>
      </c>
      <c r="P116" t="s">
        <v>36</v>
      </c>
    </row>
    <row r="117" spans="1:16" x14ac:dyDescent="0.2">
      <c r="A117" s="17">
        <v>114</v>
      </c>
      <c r="B117" s="17">
        <v>672500287</v>
      </c>
      <c r="C117" s="17" t="s">
        <v>2884</v>
      </c>
      <c r="D117" s="17" t="s">
        <v>2788</v>
      </c>
      <c r="E117" s="17" t="s">
        <v>2885</v>
      </c>
      <c r="F117" s="17" t="s">
        <v>2886</v>
      </c>
      <c r="G117" s="17" t="s">
        <v>2887</v>
      </c>
      <c r="H117" s="23">
        <v>36586</v>
      </c>
      <c r="I117" s="4" t="s">
        <v>2629</v>
      </c>
      <c r="J117" s="16" t="str">
        <f t="shared" si="8"/>
        <v>×</v>
      </c>
      <c r="K117" s="4" t="str">
        <f t="shared" si="10"/>
        <v>○</v>
      </c>
      <c r="L117" s="3">
        <v>672500287</v>
      </c>
      <c r="M117" t="str">
        <f t="shared" si="9"/>
        <v>○</v>
      </c>
      <c r="N117" t="str">
        <f t="shared" si="11"/>
        <v/>
      </c>
      <c r="O117" t="s">
        <v>35</v>
      </c>
    </row>
    <row r="118" spans="1:16" x14ac:dyDescent="0.2">
      <c r="A118" s="17">
        <v>115</v>
      </c>
      <c r="B118" s="17">
        <v>672500303</v>
      </c>
      <c r="C118" s="17" t="s">
        <v>2888</v>
      </c>
      <c r="D118" s="17" t="s">
        <v>1125</v>
      </c>
      <c r="E118" s="17" t="s">
        <v>1126</v>
      </c>
      <c r="F118" s="17" t="s">
        <v>1127</v>
      </c>
      <c r="G118" s="17" t="s">
        <v>1128</v>
      </c>
      <c r="H118" s="23">
        <v>36586</v>
      </c>
      <c r="I118" s="4">
        <v>10</v>
      </c>
      <c r="J118" s="16" t="str">
        <f t="shared" si="8"/>
        <v>〇</v>
      </c>
      <c r="K118" s="4" t="str">
        <f t="shared" si="10"/>
        <v>○</v>
      </c>
      <c r="L118" s="3">
        <v>672500303</v>
      </c>
      <c r="M118" t="str">
        <f t="shared" si="9"/>
        <v>○</v>
      </c>
      <c r="N118" t="str">
        <f t="shared" si="11"/>
        <v>1</v>
      </c>
      <c r="O118" t="s">
        <v>33</v>
      </c>
      <c r="P118" t="s">
        <v>36</v>
      </c>
    </row>
    <row r="119" spans="1:16" x14ac:dyDescent="0.2">
      <c r="A119" s="17">
        <v>116</v>
      </c>
      <c r="B119" s="17">
        <v>672500428</v>
      </c>
      <c r="C119" s="17" t="s">
        <v>2889</v>
      </c>
      <c r="D119" s="17" t="s">
        <v>2890</v>
      </c>
      <c r="E119" s="17" t="s">
        <v>2891</v>
      </c>
      <c r="F119" s="17" t="s">
        <v>2892</v>
      </c>
      <c r="G119" s="17" t="s">
        <v>2893</v>
      </c>
      <c r="H119" s="23">
        <v>36612</v>
      </c>
      <c r="I119" s="4">
        <v>6</v>
      </c>
      <c r="J119" s="16" t="str">
        <f t="shared" si="8"/>
        <v>〇</v>
      </c>
      <c r="K119" s="4" t="str">
        <f t="shared" si="10"/>
        <v>○</v>
      </c>
      <c r="L119" s="3">
        <v>672500428</v>
      </c>
      <c r="M119" t="str">
        <f t="shared" si="9"/>
        <v>○</v>
      </c>
      <c r="N119" t="str">
        <f t="shared" si="11"/>
        <v>1</v>
      </c>
      <c r="O119" t="s">
        <v>33</v>
      </c>
      <c r="P119" t="s">
        <v>36</v>
      </c>
    </row>
    <row r="120" spans="1:16" x14ac:dyDescent="0.2">
      <c r="A120" s="17">
        <v>117</v>
      </c>
      <c r="B120" s="17">
        <v>672500451</v>
      </c>
      <c r="C120" s="17" t="s">
        <v>2894</v>
      </c>
      <c r="D120" s="17" t="s">
        <v>1130</v>
      </c>
      <c r="E120" s="17" t="s">
        <v>1131</v>
      </c>
      <c r="F120" s="17" t="s">
        <v>1132</v>
      </c>
      <c r="G120" s="17" t="s">
        <v>1133</v>
      </c>
      <c r="H120" s="23">
        <v>37526</v>
      </c>
      <c r="I120" s="4">
        <v>4</v>
      </c>
      <c r="J120" s="16" t="str">
        <f t="shared" si="8"/>
        <v>〇</v>
      </c>
      <c r="K120" s="4" t="str">
        <f t="shared" si="10"/>
        <v>×</v>
      </c>
      <c r="L120" s="3">
        <v>672500790</v>
      </c>
      <c r="M120" t="str">
        <f t="shared" si="9"/>
        <v>○</v>
      </c>
      <c r="N120" t="str">
        <f t="shared" si="11"/>
        <v>1</v>
      </c>
      <c r="O120" t="s">
        <v>33</v>
      </c>
      <c r="P120" t="s">
        <v>36</v>
      </c>
    </row>
    <row r="121" spans="1:16" x14ac:dyDescent="0.2">
      <c r="A121" s="17">
        <v>118</v>
      </c>
      <c r="B121" s="17">
        <v>672500790</v>
      </c>
      <c r="C121" s="17" t="s">
        <v>2895</v>
      </c>
      <c r="D121" s="17" t="s">
        <v>1120</v>
      </c>
      <c r="E121" s="17" t="s">
        <v>2896</v>
      </c>
      <c r="F121" s="17" t="s">
        <v>2897</v>
      </c>
      <c r="G121" s="17" t="s">
        <v>2898</v>
      </c>
      <c r="H121" s="23">
        <v>40267</v>
      </c>
      <c r="I121" s="4" t="s">
        <v>2629</v>
      </c>
      <c r="J121" s="16" t="str">
        <f t="shared" si="8"/>
        <v>×</v>
      </c>
      <c r="K121" s="4" t="str">
        <f t="shared" si="10"/>
        <v>○</v>
      </c>
      <c r="L121" s="3">
        <v>672500873</v>
      </c>
      <c r="M121" t="str">
        <f t="shared" si="9"/>
        <v>○</v>
      </c>
      <c r="N121" t="str">
        <f t="shared" si="11"/>
        <v/>
      </c>
      <c r="O121" t="s">
        <v>35</v>
      </c>
    </row>
    <row r="122" spans="1:16" x14ac:dyDescent="0.2">
      <c r="A122" s="17">
        <v>119</v>
      </c>
      <c r="B122" s="17">
        <v>672500873</v>
      </c>
      <c r="C122" s="17" t="s">
        <v>2899</v>
      </c>
      <c r="D122" s="17" t="s">
        <v>2900</v>
      </c>
      <c r="E122" s="17" t="s">
        <v>2901</v>
      </c>
      <c r="F122" s="17" t="s">
        <v>2892</v>
      </c>
      <c r="G122" s="17"/>
      <c r="H122" s="23">
        <v>43556</v>
      </c>
      <c r="I122" s="4">
        <v>40</v>
      </c>
      <c r="J122" s="16" t="str">
        <f t="shared" si="8"/>
        <v>×</v>
      </c>
      <c r="K122" s="4" t="str">
        <f t="shared" si="10"/>
        <v>○</v>
      </c>
      <c r="L122" s="3">
        <v>672600061</v>
      </c>
      <c r="M122" t="str">
        <f t="shared" si="9"/>
        <v>○</v>
      </c>
      <c r="N122" t="str">
        <f t="shared" si="11"/>
        <v/>
      </c>
      <c r="O122" t="s">
        <v>35</v>
      </c>
    </row>
    <row r="123" spans="1:16" x14ac:dyDescent="0.2">
      <c r="A123" s="17">
        <v>120</v>
      </c>
      <c r="B123" s="17">
        <v>672600061</v>
      </c>
      <c r="C123" s="17" t="s">
        <v>2902</v>
      </c>
      <c r="D123" s="17" t="s">
        <v>1135</v>
      </c>
      <c r="E123" s="17" t="s">
        <v>2903</v>
      </c>
      <c r="F123" s="17" t="s">
        <v>2904</v>
      </c>
      <c r="G123" s="17" t="s">
        <v>2905</v>
      </c>
      <c r="H123" s="23">
        <v>36529</v>
      </c>
      <c r="I123" s="4">
        <v>8</v>
      </c>
      <c r="J123" s="16" t="str">
        <f t="shared" si="8"/>
        <v>〇</v>
      </c>
      <c r="K123" s="4" t="str">
        <f t="shared" si="10"/>
        <v>○</v>
      </c>
      <c r="L123" s="3">
        <v>672600095</v>
      </c>
      <c r="M123" t="str">
        <f t="shared" si="9"/>
        <v>○</v>
      </c>
      <c r="N123" t="str">
        <f t="shared" si="11"/>
        <v>1</v>
      </c>
      <c r="O123" t="s">
        <v>33</v>
      </c>
      <c r="P123" t="s">
        <v>36</v>
      </c>
    </row>
    <row r="124" spans="1:16" x14ac:dyDescent="0.2">
      <c r="A124" s="17">
        <v>121</v>
      </c>
      <c r="B124" s="17">
        <v>672600095</v>
      </c>
      <c r="C124" s="17" t="s">
        <v>2906</v>
      </c>
      <c r="D124" s="17" t="s">
        <v>1135</v>
      </c>
      <c r="E124" s="17" t="s">
        <v>1136</v>
      </c>
      <c r="F124" s="17" t="s">
        <v>2907</v>
      </c>
      <c r="G124" s="17" t="s">
        <v>2908</v>
      </c>
      <c r="H124" s="23">
        <v>36529</v>
      </c>
      <c r="I124" s="4">
        <v>8</v>
      </c>
      <c r="J124" s="16" t="str">
        <f t="shared" si="8"/>
        <v>〇</v>
      </c>
      <c r="K124" s="4" t="str">
        <f t="shared" si="10"/>
        <v>○</v>
      </c>
      <c r="L124" s="3">
        <v>672600129</v>
      </c>
      <c r="M124" t="str">
        <f t="shared" si="9"/>
        <v>○</v>
      </c>
      <c r="N124" t="str">
        <f t="shared" si="11"/>
        <v>1</v>
      </c>
      <c r="O124" t="s">
        <v>33</v>
      </c>
      <c r="P124" t="s">
        <v>36</v>
      </c>
    </row>
    <row r="125" spans="1:16" x14ac:dyDescent="0.2">
      <c r="A125" s="17">
        <v>122</v>
      </c>
      <c r="B125" s="17">
        <v>672600129</v>
      </c>
      <c r="C125" s="17" t="s">
        <v>2909</v>
      </c>
      <c r="D125" s="17" t="s">
        <v>1602</v>
      </c>
      <c r="E125" s="17" t="s">
        <v>1603</v>
      </c>
      <c r="F125" s="17" t="s">
        <v>1604</v>
      </c>
      <c r="G125" s="17" t="s">
        <v>2910</v>
      </c>
      <c r="H125" s="23">
        <v>36557</v>
      </c>
      <c r="I125" s="4">
        <v>20</v>
      </c>
      <c r="J125" s="16" t="str">
        <f t="shared" si="8"/>
        <v>×</v>
      </c>
      <c r="K125" s="4" t="str">
        <f t="shared" si="10"/>
        <v>○</v>
      </c>
      <c r="L125" s="3">
        <v>672600376</v>
      </c>
      <c r="M125" t="str">
        <f t="shared" si="9"/>
        <v>○</v>
      </c>
      <c r="N125" t="str">
        <f t="shared" si="11"/>
        <v/>
      </c>
      <c r="O125" t="s">
        <v>33</v>
      </c>
    </row>
    <row r="126" spans="1:16" x14ac:dyDescent="0.2">
      <c r="A126" s="17">
        <v>123</v>
      </c>
      <c r="B126" s="17">
        <v>672600376</v>
      </c>
      <c r="C126" s="17" t="s">
        <v>2911</v>
      </c>
      <c r="D126" s="17" t="s">
        <v>1135</v>
      </c>
      <c r="E126" s="17" t="s">
        <v>2912</v>
      </c>
      <c r="F126" s="17" t="s">
        <v>2913</v>
      </c>
      <c r="G126" s="17" t="s">
        <v>2914</v>
      </c>
      <c r="H126" s="23">
        <v>38910</v>
      </c>
      <c r="I126" s="4" t="s">
        <v>2629</v>
      </c>
      <c r="J126" s="16" t="str">
        <f t="shared" si="8"/>
        <v>×</v>
      </c>
      <c r="K126" s="4" t="str">
        <f t="shared" si="10"/>
        <v>○</v>
      </c>
      <c r="L126" s="3">
        <v>672700143</v>
      </c>
      <c r="M126" t="str">
        <f t="shared" si="9"/>
        <v>○</v>
      </c>
      <c r="N126" t="str">
        <f t="shared" si="11"/>
        <v/>
      </c>
      <c r="O126" t="s">
        <v>35</v>
      </c>
    </row>
    <row r="127" spans="1:16" x14ac:dyDescent="0.2">
      <c r="A127" s="17">
        <v>124</v>
      </c>
      <c r="B127" s="17">
        <v>672700143</v>
      </c>
      <c r="C127" s="17" t="s">
        <v>2915</v>
      </c>
      <c r="D127" s="17" t="s">
        <v>1178</v>
      </c>
      <c r="E127" s="17" t="s">
        <v>2916</v>
      </c>
      <c r="F127" s="17" t="s">
        <v>2917</v>
      </c>
      <c r="G127" s="17" t="s">
        <v>1181</v>
      </c>
      <c r="H127" s="23">
        <v>36557</v>
      </c>
      <c r="I127" s="4">
        <v>20</v>
      </c>
      <c r="J127" s="16" t="str">
        <f t="shared" si="8"/>
        <v>〇</v>
      </c>
      <c r="K127" s="4" t="str">
        <f t="shared" si="10"/>
        <v>○</v>
      </c>
      <c r="L127" s="3">
        <v>672700150</v>
      </c>
      <c r="M127" t="str">
        <f t="shared" si="9"/>
        <v>○</v>
      </c>
      <c r="N127" t="str">
        <f t="shared" si="11"/>
        <v>1</v>
      </c>
      <c r="O127" t="s">
        <v>33</v>
      </c>
      <c r="P127" t="s">
        <v>36</v>
      </c>
    </row>
    <row r="128" spans="1:16" x14ac:dyDescent="0.2">
      <c r="A128" s="17">
        <v>125</v>
      </c>
      <c r="B128" s="17">
        <v>672700150</v>
      </c>
      <c r="C128" s="17" t="s">
        <v>2918</v>
      </c>
      <c r="D128" s="17" t="s">
        <v>1183</v>
      </c>
      <c r="E128" s="17" t="s">
        <v>1184</v>
      </c>
      <c r="F128" s="17" t="s">
        <v>2919</v>
      </c>
      <c r="G128" s="17" t="s">
        <v>2920</v>
      </c>
      <c r="H128" s="23">
        <v>36557</v>
      </c>
      <c r="I128" s="4">
        <v>6</v>
      </c>
      <c r="J128" s="16" t="str">
        <f t="shared" si="8"/>
        <v>〇</v>
      </c>
      <c r="K128" s="4" t="str">
        <f t="shared" si="10"/>
        <v>○</v>
      </c>
      <c r="L128" s="3">
        <v>672700176</v>
      </c>
      <c r="M128" t="str">
        <f t="shared" si="9"/>
        <v>○</v>
      </c>
      <c r="N128" t="str">
        <f t="shared" si="11"/>
        <v>1</v>
      </c>
      <c r="O128" t="s">
        <v>33</v>
      </c>
      <c r="P128" t="s">
        <v>36</v>
      </c>
    </row>
    <row r="129" spans="1:16" x14ac:dyDescent="0.2">
      <c r="A129" s="17">
        <v>126</v>
      </c>
      <c r="B129" s="17">
        <v>672700176</v>
      </c>
      <c r="C129" s="17" t="s">
        <v>2921</v>
      </c>
      <c r="D129" s="17" t="s">
        <v>2922</v>
      </c>
      <c r="E129" s="17" t="s">
        <v>2923</v>
      </c>
      <c r="F129" s="17" t="s">
        <v>2924</v>
      </c>
      <c r="G129" s="17" t="s">
        <v>2925</v>
      </c>
      <c r="H129" s="23">
        <v>36557</v>
      </c>
      <c r="I129" s="4">
        <v>20</v>
      </c>
      <c r="J129" s="16" t="str">
        <f t="shared" si="8"/>
        <v>〇</v>
      </c>
      <c r="K129" s="4" t="str">
        <f t="shared" si="10"/>
        <v>○</v>
      </c>
      <c r="L129" s="3">
        <v>672700382</v>
      </c>
      <c r="M129" t="str">
        <f t="shared" si="9"/>
        <v>○</v>
      </c>
      <c r="N129" t="str">
        <f t="shared" si="11"/>
        <v>1</v>
      </c>
      <c r="O129" t="s">
        <v>33</v>
      </c>
      <c r="P129" t="s">
        <v>36</v>
      </c>
    </row>
    <row r="130" spans="1:16" x14ac:dyDescent="0.2">
      <c r="A130" s="17">
        <v>127</v>
      </c>
      <c r="B130" s="17">
        <v>672700382</v>
      </c>
      <c r="C130" s="17" t="s">
        <v>2926</v>
      </c>
      <c r="D130" s="17" t="s">
        <v>2927</v>
      </c>
      <c r="E130" s="17" t="s">
        <v>2928</v>
      </c>
      <c r="F130" s="17" t="s">
        <v>2929</v>
      </c>
      <c r="G130" s="17" t="s">
        <v>2930</v>
      </c>
      <c r="H130" s="23">
        <v>40977</v>
      </c>
      <c r="I130" s="4">
        <v>11</v>
      </c>
      <c r="J130" s="16" t="str">
        <f t="shared" si="8"/>
        <v>〇</v>
      </c>
      <c r="K130" s="4" t="str">
        <f t="shared" si="10"/>
        <v>○</v>
      </c>
      <c r="L130" s="3">
        <v>673000170</v>
      </c>
      <c r="M130" t="str">
        <f t="shared" si="9"/>
        <v>○</v>
      </c>
      <c r="N130" t="str">
        <f t="shared" si="11"/>
        <v>1</v>
      </c>
      <c r="O130" t="s">
        <v>33</v>
      </c>
      <c r="P130" t="s">
        <v>36</v>
      </c>
    </row>
    <row r="131" spans="1:16" x14ac:dyDescent="0.2">
      <c r="A131" s="17">
        <v>128</v>
      </c>
      <c r="B131" s="17">
        <v>673000170</v>
      </c>
      <c r="C131" s="17" t="s">
        <v>2931</v>
      </c>
      <c r="D131" s="17" t="s">
        <v>1209</v>
      </c>
      <c r="E131" s="17" t="s">
        <v>2932</v>
      </c>
      <c r="F131" s="17" t="s">
        <v>2933</v>
      </c>
      <c r="G131" s="17" t="s">
        <v>1212</v>
      </c>
      <c r="H131" s="23">
        <v>36495</v>
      </c>
      <c r="I131" s="4">
        <v>20</v>
      </c>
      <c r="J131" s="16" t="str">
        <f t="shared" si="8"/>
        <v>〇</v>
      </c>
      <c r="K131" s="4" t="str">
        <f t="shared" si="10"/>
        <v>○</v>
      </c>
      <c r="L131" s="3">
        <v>673000196</v>
      </c>
      <c r="M131" t="str">
        <f t="shared" si="9"/>
        <v>○</v>
      </c>
      <c r="N131" t="str">
        <f t="shared" si="11"/>
        <v>1</v>
      </c>
      <c r="O131" t="s">
        <v>33</v>
      </c>
      <c r="P131" t="s">
        <v>36</v>
      </c>
    </row>
    <row r="132" spans="1:16" x14ac:dyDescent="0.2">
      <c r="A132" s="17">
        <v>129</v>
      </c>
      <c r="B132" s="17">
        <v>673000196</v>
      </c>
      <c r="C132" s="17" t="s">
        <v>2934</v>
      </c>
      <c r="D132" s="17" t="s">
        <v>1214</v>
      </c>
      <c r="E132" s="17" t="s">
        <v>2935</v>
      </c>
      <c r="F132" s="17" t="s">
        <v>1216</v>
      </c>
      <c r="G132" s="17" t="s">
        <v>1217</v>
      </c>
      <c r="H132" s="23">
        <v>36495</v>
      </c>
      <c r="I132" s="4">
        <v>10</v>
      </c>
      <c r="J132" s="16" t="str">
        <f t="shared" si="8"/>
        <v>〇</v>
      </c>
      <c r="K132" s="4" t="str">
        <f t="shared" ref="K132:K146" si="12">IF(ISERROR(VLOOKUP(B132,$L:$M,2,FALSE)),"×",VLOOKUP(B132,$L:$M,2,FALSE))</f>
        <v>○</v>
      </c>
      <c r="L132" s="3">
        <v>673000212</v>
      </c>
      <c r="M132" t="str">
        <f t="shared" si="9"/>
        <v>○</v>
      </c>
      <c r="N132" t="str">
        <f t="shared" ref="N132:N146" si="13">IF(P132="○","1",IF(O132="空床型","1",""))</f>
        <v>1</v>
      </c>
      <c r="O132" t="s">
        <v>33</v>
      </c>
      <c r="P132" t="s">
        <v>36</v>
      </c>
    </row>
    <row r="133" spans="1:16" x14ac:dyDescent="0.2">
      <c r="A133" s="17">
        <v>130</v>
      </c>
      <c r="B133" s="17">
        <v>673000212</v>
      </c>
      <c r="C133" s="17" t="s">
        <v>2936</v>
      </c>
      <c r="D133" s="17" t="s">
        <v>1204</v>
      </c>
      <c r="E133" s="17" t="s">
        <v>2937</v>
      </c>
      <c r="F133" s="17" t="s">
        <v>1206</v>
      </c>
      <c r="G133" s="17" t="s">
        <v>1207</v>
      </c>
      <c r="H133" s="23">
        <v>36557</v>
      </c>
      <c r="I133" s="4">
        <v>20</v>
      </c>
      <c r="J133" s="16" t="str">
        <f t="shared" ref="J133:J146" si="14">IF(N133="1","〇","×")</f>
        <v>〇</v>
      </c>
      <c r="K133" s="4" t="str">
        <f t="shared" si="12"/>
        <v>○</v>
      </c>
      <c r="L133" s="3">
        <v>673000220</v>
      </c>
      <c r="M133" t="str">
        <f t="shared" ref="M133:M146" si="15">IF(L133="","","○")</f>
        <v>○</v>
      </c>
      <c r="N133" t="str">
        <f t="shared" si="13"/>
        <v>1</v>
      </c>
      <c r="O133" t="s">
        <v>33</v>
      </c>
      <c r="P133" t="s">
        <v>36</v>
      </c>
    </row>
    <row r="134" spans="1:16" x14ac:dyDescent="0.2">
      <c r="A134" s="17">
        <v>131</v>
      </c>
      <c r="B134" s="17">
        <v>673000220</v>
      </c>
      <c r="C134" s="17" t="s">
        <v>2938</v>
      </c>
      <c r="D134" s="17" t="s">
        <v>2939</v>
      </c>
      <c r="E134" s="17" t="s">
        <v>2940</v>
      </c>
      <c r="F134" s="17" t="s">
        <v>2941</v>
      </c>
      <c r="G134" s="17" t="s">
        <v>2942</v>
      </c>
      <c r="H134" s="23">
        <v>36557</v>
      </c>
      <c r="I134" s="4">
        <v>14</v>
      </c>
      <c r="J134" s="16" t="str">
        <f t="shared" si="14"/>
        <v>〇</v>
      </c>
      <c r="K134" s="4" t="str">
        <f t="shared" si="12"/>
        <v>○</v>
      </c>
      <c r="L134" s="3">
        <v>673000287</v>
      </c>
      <c r="M134" t="str">
        <f t="shared" si="15"/>
        <v>○</v>
      </c>
      <c r="N134" t="str">
        <f t="shared" si="13"/>
        <v>1</v>
      </c>
      <c r="O134" t="s">
        <v>33</v>
      </c>
      <c r="P134" t="s">
        <v>36</v>
      </c>
    </row>
    <row r="135" spans="1:16" x14ac:dyDescent="0.2">
      <c r="A135" s="17">
        <v>132</v>
      </c>
      <c r="B135" s="17">
        <v>673000287</v>
      </c>
      <c r="C135" s="17" t="s">
        <v>2943</v>
      </c>
      <c r="D135" s="17" t="s">
        <v>1224</v>
      </c>
      <c r="E135" s="17" t="s">
        <v>1225</v>
      </c>
      <c r="F135" s="17" t="s">
        <v>2944</v>
      </c>
      <c r="G135" s="17" t="s">
        <v>1227</v>
      </c>
      <c r="H135" s="23">
        <v>36586</v>
      </c>
      <c r="I135" s="4">
        <v>24</v>
      </c>
      <c r="J135" s="16" t="str">
        <f t="shared" si="14"/>
        <v>〇</v>
      </c>
      <c r="K135" s="4" t="str">
        <f t="shared" si="12"/>
        <v>○</v>
      </c>
      <c r="L135" s="3">
        <v>673000295</v>
      </c>
      <c r="M135" t="str">
        <f t="shared" si="15"/>
        <v>○</v>
      </c>
      <c r="N135" t="str">
        <f t="shared" si="13"/>
        <v>1</v>
      </c>
      <c r="O135" t="s">
        <v>33</v>
      </c>
      <c r="P135" t="s">
        <v>36</v>
      </c>
    </row>
    <row r="136" spans="1:16" x14ac:dyDescent="0.2">
      <c r="A136" s="17">
        <v>133</v>
      </c>
      <c r="B136" s="17">
        <v>673000295</v>
      </c>
      <c r="C136" s="17" t="s">
        <v>2945</v>
      </c>
      <c r="D136" s="17" t="s">
        <v>1219</v>
      </c>
      <c r="E136" s="17" t="s">
        <v>2946</v>
      </c>
      <c r="F136" s="17" t="s">
        <v>2947</v>
      </c>
      <c r="G136" s="17" t="s">
        <v>1222</v>
      </c>
      <c r="H136" s="23">
        <v>36586</v>
      </c>
      <c r="I136" s="4">
        <v>10</v>
      </c>
      <c r="J136" s="16" t="str">
        <f t="shared" si="14"/>
        <v>〇</v>
      </c>
      <c r="K136" s="4" t="str">
        <f t="shared" si="12"/>
        <v>○</v>
      </c>
      <c r="L136" s="3">
        <v>673000758</v>
      </c>
      <c r="M136" t="str">
        <f t="shared" si="15"/>
        <v>○</v>
      </c>
      <c r="N136" t="str">
        <f t="shared" si="13"/>
        <v>1</v>
      </c>
      <c r="O136" t="s">
        <v>33</v>
      </c>
      <c r="P136" t="s">
        <v>36</v>
      </c>
    </row>
    <row r="137" spans="1:16" x14ac:dyDescent="0.2">
      <c r="A137" s="17">
        <v>134</v>
      </c>
      <c r="B137" s="17">
        <v>673000758</v>
      </c>
      <c r="C137" s="17" t="s">
        <v>2948</v>
      </c>
      <c r="D137" s="17" t="s">
        <v>1214</v>
      </c>
      <c r="E137" s="17" t="s">
        <v>2949</v>
      </c>
      <c r="F137" s="17" t="s">
        <v>2950</v>
      </c>
      <c r="G137" s="17"/>
      <c r="H137" s="23">
        <v>41730</v>
      </c>
      <c r="I137" s="4">
        <v>10</v>
      </c>
      <c r="J137" s="16" t="str">
        <f t="shared" si="14"/>
        <v>〇</v>
      </c>
      <c r="K137" s="4" t="str">
        <f t="shared" si="12"/>
        <v>○</v>
      </c>
      <c r="L137" s="3">
        <v>673100038</v>
      </c>
      <c r="M137" t="str">
        <f t="shared" si="15"/>
        <v>○</v>
      </c>
      <c r="N137" t="str">
        <f t="shared" si="13"/>
        <v>1</v>
      </c>
      <c r="O137" t="s">
        <v>33</v>
      </c>
      <c r="P137" t="s">
        <v>36</v>
      </c>
    </row>
    <row r="138" spans="1:16" x14ac:dyDescent="0.2">
      <c r="A138" s="17">
        <v>135</v>
      </c>
      <c r="B138" s="17">
        <v>673100038</v>
      </c>
      <c r="C138" s="17" t="s">
        <v>2951</v>
      </c>
      <c r="D138" s="17" t="s">
        <v>1234</v>
      </c>
      <c r="E138" s="17" t="s">
        <v>1235</v>
      </c>
      <c r="F138" s="17" t="s">
        <v>2952</v>
      </c>
      <c r="G138" s="17" t="s">
        <v>1237</v>
      </c>
      <c r="H138" s="23">
        <v>36529</v>
      </c>
      <c r="I138" s="4">
        <v>15</v>
      </c>
      <c r="J138" s="16" t="str">
        <f t="shared" si="14"/>
        <v>〇</v>
      </c>
      <c r="K138" s="4" t="str">
        <f t="shared" si="12"/>
        <v>○</v>
      </c>
      <c r="L138" s="3">
        <v>673200119</v>
      </c>
      <c r="M138" t="str">
        <f t="shared" si="15"/>
        <v>○</v>
      </c>
      <c r="N138" t="str">
        <f t="shared" si="13"/>
        <v>1</v>
      </c>
      <c r="O138" t="s">
        <v>33</v>
      </c>
      <c r="P138" t="s">
        <v>36</v>
      </c>
    </row>
    <row r="139" spans="1:16" x14ac:dyDescent="0.2">
      <c r="A139" s="17">
        <v>136</v>
      </c>
      <c r="B139" s="17">
        <v>673200119</v>
      </c>
      <c r="C139" s="17" t="s">
        <v>2726</v>
      </c>
      <c r="D139" s="17" t="s">
        <v>1239</v>
      </c>
      <c r="E139" s="17" t="s">
        <v>2953</v>
      </c>
      <c r="F139" s="17" t="s">
        <v>2728</v>
      </c>
      <c r="G139" s="17" t="s">
        <v>2729</v>
      </c>
      <c r="H139" s="23">
        <v>36557</v>
      </c>
      <c r="I139" s="4">
        <v>16</v>
      </c>
      <c r="J139" s="16" t="str">
        <f t="shared" si="14"/>
        <v>〇</v>
      </c>
      <c r="K139" s="4" t="str">
        <f t="shared" si="12"/>
        <v>○</v>
      </c>
      <c r="L139" s="3">
        <v>673200150</v>
      </c>
      <c r="M139" t="str">
        <f t="shared" si="15"/>
        <v>○</v>
      </c>
      <c r="N139" t="str">
        <f t="shared" si="13"/>
        <v>1</v>
      </c>
      <c r="O139" t="s">
        <v>33</v>
      </c>
      <c r="P139" t="s">
        <v>36</v>
      </c>
    </row>
    <row r="140" spans="1:16" x14ac:dyDescent="0.2">
      <c r="A140" s="17">
        <v>137</v>
      </c>
      <c r="B140" s="17">
        <v>673200150</v>
      </c>
      <c r="C140" s="17" t="s">
        <v>2954</v>
      </c>
      <c r="D140" s="17" t="s">
        <v>1244</v>
      </c>
      <c r="E140" s="17" t="s">
        <v>2955</v>
      </c>
      <c r="F140" s="17" t="s">
        <v>2956</v>
      </c>
      <c r="G140" s="17" t="s">
        <v>1247</v>
      </c>
      <c r="H140" s="23">
        <v>36557</v>
      </c>
      <c r="I140" s="4">
        <v>32</v>
      </c>
      <c r="J140" s="16" t="str">
        <f t="shared" si="14"/>
        <v>〇</v>
      </c>
      <c r="K140" s="4" t="str">
        <f t="shared" si="12"/>
        <v>○</v>
      </c>
      <c r="L140" s="3">
        <v>673200176</v>
      </c>
      <c r="M140" t="str">
        <f t="shared" si="15"/>
        <v>○</v>
      </c>
      <c r="N140" t="str">
        <f t="shared" si="13"/>
        <v>1</v>
      </c>
      <c r="O140" t="s">
        <v>33</v>
      </c>
      <c r="P140" t="s">
        <v>36</v>
      </c>
    </row>
    <row r="141" spans="1:16" x14ac:dyDescent="0.2">
      <c r="A141" s="17">
        <v>138</v>
      </c>
      <c r="B141" s="17">
        <v>673200176</v>
      </c>
      <c r="C141" s="17" t="s">
        <v>2957</v>
      </c>
      <c r="D141" s="17" t="s">
        <v>203</v>
      </c>
      <c r="E141" s="17" t="s">
        <v>2958</v>
      </c>
      <c r="F141" s="17" t="s">
        <v>2959</v>
      </c>
      <c r="G141" s="17" t="s">
        <v>2960</v>
      </c>
      <c r="H141" s="23">
        <v>36557</v>
      </c>
      <c r="I141" s="4">
        <v>16</v>
      </c>
      <c r="J141" s="16" t="str">
        <f t="shared" si="14"/>
        <v>〇</v>
      </c>
      <c r="K141" s="4" t="str">
        <f t="shared" si="12"/>
        <v>○</v>
      </c>
      <c r="L141" s="3">
        <v>673200218</v>
      </c>
      <c r="M141" t="str">
        <f t="shared" si="15"/>
        <v>○</v>
      </c>
      <c r="N141" t="str">
        <f t="shared" si="13"/>
        <v>1</v>
      </c>
      <c r="O141" t="s">
        <v>33</v>
      </c>
      <c r="P141" t="s">
        <v>36</v>
      </c>
    </row>
    <row r="142" spans="1:16" x14ac:dyDescent="0.2">
      <c r="A142" s="17">
        <v>139</v>
      </c>
      <c r="B142" s="17">
        <v>673200218</v>
      </c>
      <c r="C142" s="17" t="s">
        <v>2961</v>
      </c>
      <c r="D142" s="17" t="s">
        <v>2788</v>
      </c>
      <c r="E142" s="17" t="s">
        <v>2962</v>
      </c>
      <c r="F142" s="17" t="s">
        <v>2963</v>
      </c>
      <c r="G142" s="17" t="s">
        <v>2964</v>
      </c>
      <c r="H142" s="23">
        <v>36586</v>
      </c>
      <c r="I142" s="4">
        <v>5</v>
      </c>
      <c r="J142" s="16" t="str">
        <f t="shared" si="14"/>
        <v>×</v>
      </c>
      <c r="K142" s="4" t="str">
        <f t="shared" si="12"/>
        <v>○</v>
      </c>
      <c r="L142" s="3">
        <v>673200507</v>
      </c>
      <c r="M142" t="str">
        <f t="shared" si="15"/>
        <v>○</v>
      </c>
      <c r="N142" t="str">
        <f t="shared" si="13"/>
        <v/>
      </c>
      <c r="O142" t="s">
        <v>35</v>
      </c>
    </row>
    <row r="143" spans="1:16" x14ac:dyDescent="0.2">
      <c r="A143" s="17">
        <v>140</v>
      </c>
      <c r="B143" s="17">
        <v>673200507</v>
      </c>
      <c r="C143" s="17" t="s">
        <v>2965</v>
      </c>
      <c r="D143" s="17" t="s">
        <v>1249</v>
      </c>
      <c r="E143" s="17" t="s">
        <v>1250</v>
      </c>
      <c r="F143" s="17" t="s">
        <v>2966</v>
      </c>
      <c r="G143" s="17" t="s">
        <v>2967</v>
      </c>
      <c r="H143" s="23">
        <v>40982</v>
      </c>
      <c r="I143" s="4">
        <v>10</v>
      </c>
      <c r="J143" s="16" t="str">
        <f t="shared" si="14"/>
        <v>〇</v>
      </c>
      <c r="K143" s="4" t="str">
        <f t="shared" si="12"/>
        <v>○</v>
      </c>
      <c r="L143" s="3">
        <v>673200515</v>
      </c>
      <c r="M143" t="str">
        <f t="shared" si="15"/>
        <v>○</v>
      </c>
      <c r="N143" t="str">
        <f t="shared" si="13"/>
        <v>1</v>
      </c>
      <c r="O143" t="s">
        <v>33</v>
      </c>
      <c r="P143" t="s">
        <v>36</v>
      </c>
    </row>
    <row r="144" spans="1:16" x14ac:dyDescent="0.2">
      <c r="A144" s="17">
        <v>141</v>
      </c>
      <c r="B144" s="17">
        <v>673200515</v>
      </c>
      <c r="C144" s="17" t="s">
        <v>2965</v>
      </c>
      <c r="D144" s="17" t="s">
        <v>1249</v>
      </c>
      <c r="E144" s="17" t="s">
        <v>1250</v>
      </c>
      <c r="F144" s="17" t="s">
        <v>2966</v>
      </c>
      <c r="G144" s="17" t="s">
        <v>2967</v>
      </c>
      <c r="H144" s="23">
        <v>40982</v>
      </c>
      <c r="I144" s="4">
        <v>5</v>
      </c>
      <c r="J144" s="16" t="str">
        <f t="shared" si="14"/>
        <v>〇</v>
      </c>
      <c r="K144" s="4" t="str">
        <f t="shared" si="12"/>
        <v>○</v>
      </c>
      <c r="L144" s="3">
        <v>673200549</v>
      </c>
      <c r="M144" t="str">
        <f t="shared" si="15"/>
        <v>○</v>
      </c>
      <c r="N144" t="str">
        <f t="shared" si="13"/>
        <v>1</v>
      </c>
      <c r="O144" t="s">
        <v>33</v>
      </c>
      <c r="P144" t="s">
        <v>36</v>
      </c>
    </row>
    <row r="145" spans="1:16" x14ac:dyDescent="0.2">
      <c r="A145" s="17">
        <v>142</v>
      </c>
      <c r="B145" s="17">
        <v>673200549</v>
      </c>
      <c r="C145" s="17" t="s">
        <v>2968</v>
      </c>
      <c r="D145" s="17" t="s">
        <v>1249</v>
      </c>
      <c r="E145" s="17" t="s">
        <v>2969</v>
      </c>
      <c r="F145" s="17" t="s">
        <v>2970</v>
      </c>
      <c r="G145" s="17" t="s">
        <v>2971</v>
      </c>
      <c r="H145" s="23">
        <v>41730</v>
      </c>
      <c r="I145" s="4">
        <v>10</v>
      </c>
      <c r="J145" s="16" t="str">
        <f t="shared" si="14"/>
        <v>〇</v>
      </c>
      <c r="K145" s="4" t="str">
        <f t="shared" si="12"/>
        <v>○</v>
      </c>
      <c r="L145" s="3">
        <v>673200556</v>
      </c>
      <c r="M145" t="str">
        <f t="shared" si="15"/>
        <v>○</v>
      </c>
      <c r="N145" t="str">
        <f t="shared" si="13"/>
        <v>1</v>
      </c>
      <c r="O145" t="s">
        <v>33</v>
      </c>
      <c r="P145" t="s">
        <v>36</v>
      </c>
    </row>
    <row r="146" spans="1:16" x14ac:dyDescent="0.2">
      <c r="A146" s="17">
        <v>143</v>
      </c>
      <c r="B146" s="17">
        <v>673200556</v>
      </c>
      <c r="C146" s="17" t="s">
        <v>2961</v>
      </c>
      <c r="D146" s="17" t="s">
        <v>2788</v>
      </c>
      <c r="E146" s="17" t="s">
        <v>2972</v>
      </c>
      <c r="F146" s="17" t="s">
        <v>2963</v>
      </c>
      <c r="G146" s="17" t="s">
        <v>2964</v>
      </c>
      <c r="H146" s="23">
        <v>41730</v>
      </c>
      <c r="I146" s="4">
        <v>5</v>
      </c>
      <c r="J146" s="16" t="str">
        <f t="shared" si="14"/>
        <v>〇</v>
      </c>
      <c r="K146" s="4" t="str">
        <f t="shared" si="12"/>
        <v>○</v>
      </c>
      <c r="M146" t="str">
        <f t="shared" si="15"/>
        <v/>
      </c>
      <c r="N146" t="str">
        <f t="shared" si="13"/>
        <v>1</v>
      </c>
      <c r="O146" t="s">
        <v>33</v>
      </c>
      <c r="P146" t="s">
        <v>36</v>
      </c>
    </row>
    <row r="147" spans="1:16" x14ac:dyDescent="0.2">
      <c r="J147" s="1"/>
    </row>
    <row r="148" spans="1:16" x14ac:dyDescent="0.2">
      <c r="J148" s="1"/>
    </row>
    <row r="149" spans="1:16" x14ac:dyDescent="0.2">
      <c r="J149" s="1"/>
    </row>
    <row r="150" spans="1:16" x14ac:dyDescent="0.2">
      <c r="J150" s="1"/>
    </row>
    <row r="151" spans="1:16" x14ac:dyDescent="0.2">
      <c r="J151" s="1"/>
    </row>
    <row r="152" spans="1:16" x14ac:dyDescent="0.2">
      <c r="J152" s="1"/>
    </row>
    <row r="153" spans="1:16" x14ac:dyDescent="0.2">
      <c r="J153" s="1"/>
    </row>
    <row r="154" spans="1:16" x14ac:dyDescent="0.2">
      <c r="J154" s="1"/>
    </row>
    <row r="155" spans="1:16" x14ac:dyDescent="0.2">
      <c r="J155" s="1"/>
    </row>
    <row r="156" spans="1:16" x14ac:dyDescent="0.2">
      <c r="J156" s="3"/>
    </row>
    <row r="157" spans="1:16" x14ac:dyDescent="0.2">
      <c r="J157" s="3"/>
    </row>
    <row r="158" spans="1:16" x14ac:dyDescent="0.2">
      <c r="J158" s="3"/>
    </row>
    <row r="159" spans="1:16" x14ac:dyDescent="0.2">
      <c r="J159" s="3"/>
    </row>
    <row r="160" spans="1:16" x14ac:dyDescent="0.2">
      <c r="J160" s="3"/>
    </row>
    <row r="161" spans="10:10" x14ac:dyDescent="0.2">
      <c r="J161" s="3"/>
    </row>
    <row r="162" spans="10:10" x14ac:dyDescent="0.2">
      <c r="J162" s="3"/>
    </row>
    <row r="163" spans="10:10" x14ac:dyDescent="0.2">
      <c r="J163" s="3"/>
    </row>
    <row r="164" spans="10:10" x14ac:dyDescent="0.2">
      <c r="J164" s="3"/>
    </row>
    <row r="165" spans="10:10" x14ac:dyDescent="0.2">
      <c r="J165" s="3"/>
    </row>
    <row r="166" spans="10:10" x14ac:dyDescent="0.2">
      <c r="J166" s="3"/>
    </row>
    <row r="167" spans="10:10" x14ac:dyDescent="0.2">
      <c r="J167" s="3"/>
    </row>
    <row r="168" spans="10:10" x14ac:dyDescent="0.2">
      <c r="J168" s="3"/>
    </row>
    <row r="169" spans="10:10" x14ac:dyDescent="0.2">
      <c r="J169" s="3"/>
    </row>
    <row r="170" spans="10:10" x14ac:dyDescent="0.2">
      <c r="J170" s="3"/>
    </row>
    <row r="171" spans="10:10" x14ac:dyDescent="0.2">
      <c r="J171" s="3"/>
    </row>
    <row r="172" spans="10:10" x14ac:dyDescent="0.2">
      <c r="J172" s="3"/>
    </row>
    <row r="173" spans="10:10" x14ac:dyDescent="0.2">
      <c r="J173" s="3"/>
    </row>
    <row r="174" spans="10:10" x14ac:dyDescent="0.2">
      <c r="J174" s="3"/>
    </row>
    <row r="175" spans="10:10" x14ac:dyDescent="0.2">
      <c r="J175" s="3"/>
    </row>
    <row r="176" spans="10:10" x14ac:dyDescent="0.2">
      <c r="J176" s="3"/>
    </row>
    <row r="177" spans="10:10" x14ac:dyDescent="0.2">
      <c r="J177" s="3"/>
    </row>
    <row r="178" spans="10:10" x14ac:dyDescent="0.2">
      <c r="J178" s="3"/>
    </row>
    <row r="179" spans="10:10" x14ac:dyDescent="0.2">
      <c r="J179" s="3"/>
    </row>
    <row r="180" spans="10:10" x14ac:dyDescent="0.2">
      <c r="J180" s="3"/>
    </row>
    <row r="181" spans="10:10" x14ac:dyDescent="0.2">
      <c r="J181" s="3"/>
    </row>
    <row r="182" spans="10:10" x14ac:dyDescent="0.2">
      <c r="J182" s="3"/>
    </row>
    <row r="183" spans="10:10" x14ac:dyDescent="0.2">
      <c r="J183" s="3"/>
    </row>
    <row r="184" spans="10:10" x14ac:dyDescent="0.2">
      <c r="J184" s="3"/>
    </row>
    <row r="185" spans="10:10" x14ac:dyDescent="0.2">
      <c r="J185" s="3"/>
    </row>
    <row r="186" spans="10:10" x14ac:dyDescent="0.2">
      <c r="J186" s="3"/>
    </row>
    <row r="187" spans="10:10" x14ac:dyDescent="0.2">
      <c r="J187" s="3"/>
    </row>
    <row r="188" spans="10:10" x14ac:dyDescent="0.2">
      <c r="J188" s="3"/>
    </row>
    <row r="189" spans="10:10" x14ac:dyDescent="0.2">
      <c r="J189" s="3"/>
    </row>
    <row r="190" spans="10:10" x14ac:dyDescent="0.2">
      <c r="J190" s="3"/>
    </row>
    <row r="191" spans="10:10" x14ac:dyDescent="0.2">
      <c r="J191" s="3"/>
    </row>
    <row r="192" spans="10:10" x14ac:dyDescent="0.2">
      <c r="J192" s="3"/>
    </row>
    <row r="193" spans="10:10" x14ac:dyDescent="0.2">
      <c r="J193" s="3"/>
    </row>
    <row r="194" spans="10:10" x14ac:dyDescent="0.2">
      <c r="J194" s="3"/>
    </row>
    <row r="195" spans="10:10" x14ac:dyDescent="0.2">
      <c r="J195" s="3"/>
    </row>
    <row r="196" spans="10:10" x14ac:dyDescent="0.2">
      <c r="J196" s="3"/>
    </row>
    <row r="197" spans="10:10" x14ac:dyDescent="0.2">
      <c r="J197" s="3"/>
    </row>
    <row r="198" spans="10:10" x14ac:dyDescent="0.2">
      <c r="J198" s="3"/>
    </row>
    <row r="199" spans="10:10" x14ac:dyDescent="0.2">
      <c r="J199" s="3"/>
    </row>
    <row r="200" spans="10:10" x14ac:dyDescent="0.2">
      <c r="J200" s="3"/>
    </row>
    <row r="201" spans="10:10" x14ac:dyDescent="0.2">
      <c r="J201" s="3"/>
    </row>
    <row r="202" spans="10:10" x14ac:dyDescent="0.2">
      <c r="J202" s="3"/>
    </row>
    <row r="203" spans="10:10" x14ac:dyDescent="0.2">
      <c r="J203" s="3"/>
    </row>
    <row r="204" spans="10:10" x14ac:dyDescent="0.2">
      <c r="J204" s="3"/>
    </row>
    <row r="205" spans="10:10" x14ac:dyDescent="0.2">
      <c r="J205" s="3"/>
    </row>
    <row r="206" spans="10:10" x14ac:dyDescent="0.2">
      <c r="J206" s="3"/>
    </row>
    <row r="207" spans="10:10" x14ac:dyDescent="0.2">
      <c r="J207" s="3"/>
    </row>
    <row r="208" spans="10:10" x14ac:dyDescent="0.2">
      <c r="J208" s="3"/>
    </row>
    <row r="209" spans="10:10" x14ac:dyDescent="0.2">
      <c r="J209" s="3"/>
    </row>
    <row r="210" spans="10:10" x14ac:dyDescent="0.2">
      <c r="J210" s="3"/>
    </row>
    <row r="211" spans="10:10" x14ac:dyDescent="0.2">
      <c r="J211" s="3"/>
    </row>
    <row r="212" spans="10:10" x14ac:dyDescent="0.2">
      <c r="J212" s="3"/>
    </row>
    <row r="213" spans="10:10" x14ac:dyDescent="0.2">
      <c r="J213" s="3"/>
    </row>
    <row r="214" spans="10:10" x14ac:dyDescent="0.2">
      <c r="J214" s="3"/>
    </row>
    <row r="215" spans="10:10" x14ac:dyDescent="0.2">
      <c r="J215" s="3"/>
    </row>
    <row r="216" spans="10:10" x14ac:dyDescent="0.2">
      <c r="J216" s="3"/>
    </row>
    <row r="217" spans="10:10" x14ac:dyDescent="0.2">
      <c r="J217" s="3"/>
    </row>
    <row r="218" spans="10:10" x14ac:dyDescent="0.2">
      <c r="J218" s="3"/>
    </row>
    <row r="219" spans="10:10" x14ac:dyDescent="0.2">
      <c r="J219" s="3"/>
    </row>
    <row r="220" spans="10:10" x14ac:dyDescent="0.2">
      <c r="J220" s="3"/>
    </row>
    <row r="221" spans="10:10" x14ac:dyDescent="0.2">
      <c r="J221" s="3"/>
    </row>
    <row r="222" spans="10:10" x14ac:dyDescent="0.2">
      <c r="J222" s="3"/>
    </row>
    <row r="223" spans="10:10" x14ac:dyDescent="0.2">
      <c r="J223" s="3"/>
    </row>
    <row r="224" spans="10:10" x14ac:dyDescent="0.2">
      <c r="J224" s="3"/>
    </row>
    <row r="225" spans="10:10" x14ac:dyDescent="0.2">
      <c r="J225" s="3"/>
    </row>
    <row r="226" spans="10:10" x14ac:dyDescent="0.2">
      <c r="J226" s="3"/>
    </row>
    <row r="227" spans="10:10" x14ac:dyDescent="0.2">
      <c r="J227" s="3"/>
    </row>
    <row r="228" spans="10:10" x14ac:dyDescent="0.2">
      <c r="J228" s="3"/>
    </row>
    <row r="229" spans="10:10" x14ac:dyDescent="0.2">
      <c r="J229" s="3"/>
    </row>
    <row r="230" spans="10:10" x14ac:dyDescent="0.2">
      <c r="J230" s="3"/>
    </row>
    <row r="231" spans="10:10" x14ac:dyDescent="0.2">
      <c r="J231" s="3"/>
    </row>
    <row r="232" spans="10:10" x14ac:dyDescent="0.2">
      <c r="J232" s="3"/>
    </row>
    <row r="233" spans="10:10" x14ac:dyDescent="0.2">
      <c r="J233" s="3"/>
    </row>
    <row r="234" spans="10:10" x14ac:dyDescent="0.2">
      <c r="J234" s="3"/>
    </row>
    <row r="235" spans="10:10" x14ac:dyDescent="0.2">
      <c r="J235" s="3"/>
    </row>
    <row r="236" spans="10:10" x14ac:dyDescent="0.2">
      <c r="J236" s="3"/>
    </row>
    <row r="237" spans="10:10" x14ac:dyDescent="0.2">
      <c r="J237" s="3"/>
    </row>
    <row r="238" spans="10:10" x14ac:dyDescent="0.2">
      <c r="J238" s="3"/>
    </row>
    <row r="239" spans="10:10" x14ac:dyDescent="0.2">
      <c r="J239" s="3"/>
    </row>
    <row r="240" spans="10:10" x14ac:dyDescent="0.2">
      <c r="J240" s="3"/>
    </row>
    <row r="241" spans="10:10" x14ac:dyDescent="0.2">
      <c r="J241" s="3"/>
    </row>
    <row r="242" spans="10:10" x14ac:dyDescent="0.2">
      <c r="J242" s="3"/>
    </row>
    <row r="243" spans="10:10" x14ac:dyDescent="0.2">
      <c r="J243" s="3"/>
    </row>
    <row r="244" spans="10:10" x14ac:dyDescent="0.2">
      <c r="J244" s="3"/>
    </row>
    <row r="245" spans="10:10" x14ac:dyDescent="0.2">
      <c r="J245" s="3"/>
    </row>
    <row r="246" spans="10:10" x14ac:dyDescent="0.2">
      <c r="J246" s="3"/>
    </row>
    <row r="247" spans="10:10" x14ac:dyDescent="0.2">
      <c r="J247" s="3"/>
    </row>
    <row r="248" spans="10:10" x14ac:dyDescent="0.2">
      <c r="J248" s="3"/>
    </row>
    <row r="249" spans="10:10" x14ac:dyDescent="0.2">
      <c r="J249" s="3"/>
    </row>
    <row r="250" spans="10:10" x14ac:dyDescent="0.2">
      <c r="J250" s="3"/>
    </row>
    <row r="251" spans="10:10" x14ac:dyDescent="0.2">
      <c r="J251" s="3"/>
    </row>
    <row r="252" spans="10:10" x14ac:dyDescent="0.2">
      <c r="J252" s="3"/>
    </row>
    <row r="253" spans="10:10" x14ac:dyDescent="0.2">
      <c r="J253" s="3"/>
    </row>
    <row r="254" spans="10:10" x14ac:dyDescent="0.2">
      <c r="J254" s="3"/>
    </row>
    <row r="255" spans="10:10" x14ac:dyDescent="0.2">
      <c r="J255" s="3"/>
    </row>
    <row r="256" spans="10:10" x14ac:dyDescent="0.2">
      <c r="J256" s="3"/>
    </row>
    <row r="257" spans="10:10" x14ac:dyDescent="0.2">
      <c r="J257" s="3"/>
    </row>
    <row r="258" spans="10:10" x14ac:dyDescent="0.2">
      <c r="J258" s="3"/>
    </row>
    <row r="259" spans="10:10" x14ac:dyDescent="0.2">
      <c r="J259" s="3"/>
    </row>
    <row r="260" spans="10:10" x14ac:dyDescent="0.2">
      <c r="J260" s="3"/>
    </row>
    <row r="261" spans="10:10" x14ac:dyDescent="0.2">
      <c r="J261" s="3"/>
    </row>
    <row r="262" spans="10:10" x14ac:dyDescent="0.2">
      <c r="J262" s="3"/>
    </row>
    <row r="263" spans="10:10" x14ac:dyDescent="0.2">
      <c r="J263" s="3"/>
    </row>
    <row r="264" spans="10:10" x14ac:dyDescent="0.2">
      <c r="J264" s="3"/>
    </row>
    <row r="265" spans="10:10" x14ac:dyDescent="0.2">
      <c r="J265" s="3"/>
    </row>
    <row r="266" spans="10:10" x14ac:dyDescent="0.2">
      <c r="J266" s="3"/>
    </row>
    <row r="267" spans="10:10" x14ac:dyDescent="0.2">
      <c r="J267" s="3"/>
    </row>
    <row r="268" spans="10:10" x14ac:dyDescent="0.2">
      <c r="J268" s="3"/>
    </row>
    <row r="269" spans="10:10" x14ac:dyDescent="0.2">
      <c r="J269" s="3"/>
    </row>
    <row r="270" spans="10:10" x14ac:dyDescent="0.2">
      <c r="J270" s="3"/>
    </row>
    <row r="271" spans="10:10" x14ac:dyDescent="0.2">
      <c r="J271" s="3"/>
    </row>
    <row r="272" spans="10:10" x14ac:dyDescent="0.2">
      <c r="J272" s="3"/>
    </row>
    <row r="273" spans="10:10" x14ac:dyDescent="0.2">
      <c r="J273" s="3"/>
    </row>
    <row r="274" spans="10:10" x14ac:dyDescent="0.2">
      <c r="J274" s="3"/>
    </row>
    <row r="275" spans="10:10" x14ac:dyDescent="0.2">
      <c r="J275" s="3"/>
    </row>
    <row r="276" spans="10:10" x14ac:dyDescent="0.2">
      <c r="J276" s="3"/>
    </row>
    <row r="277" spans="10:10" x14ac:dyDescent="0.2">
      <c r="J277" s="3"/>
    </row>
    <row r="278" spans="10:10" x14ac:dyDescent="0.2">
      <c r="J278" s="3"/>
    </row>
    <row r="279" spans="10:10" x14ac:dyDescent="0.2">
      <c r="J279" s="3"/>
    </row>
    <row r="280" spans="10:10" x14ac:dyDescent="0.2">
      <c r="J280" s="3"/>
    </row>
    <row r="281" spans="10:10" x14ac:dyDescent="0.2">
      <c r="J281" s="3"/>
    </row>
    <row r="282" spans="10:10" x14ac:dyDescent="0.2">
      <c r="J282" s="3"/>
    </row>
    <row r="283" spans="10:10" x14ac:dyDescent="0.2">
      <c r="J283" s="3"/>
    </row>
    <row r="284" spans="10:10" x14ac:dyDescent="0.2">
      <c r="J284" s="3"/>
    </row>
    <row r="285" spans="10:10" x14ac:dyDescent="0.2">
      <c r="J285" s="3"/>
    </row>
    <row r="286" spans="10:10" x14ac:dyDescent="0.2">
      <c r="J286" s="3"/>
    </row>
    <row r="287" spans="10:10" x14ac:dyDescent="0.2">
      <c r="J287" s="3"/>
    </row>
    <row r="288" spans="10:10" x14ac:dyDescent="0.2">
      <c r="J288" s="3"/>
    </row>
    <row r="289" spans="10:10" x14ac:dyDescent="0.2">
      <c r="J289" s="3"/>
    </row>
    <row r="290" spans="10:10" x14ac:dyDescent="0.2">
      <c r="J290" s="3"/>
    </row>
    <row r="291" spans="10:10" x14ac:dyDescent="0.2">
      <c r="J291" s="3"/>
    </row>
    <row r="292" spans="10:10" x14ac:dyDescent="0.2">
      <c r="J292" s="3"/>
    </row>
    <row r="293" spans="10:10" x14ac:dyDescent="0.2">
      <c r="J293" s="3"/>
    </row>
    <row r="294" spans="10:10" x14ac:dyDescent="0.2">
      <c r="J294" s="3"/>
    </row>
    <row r="295" spans="10:10" x14ac:dyDescent="0.2">
      <c r="J295" s="3"/>
    </row>
    <row r="296" spans="10:10" x14ac:dyDescent="0.2">
      <c r="J296" s="3"/>
    </row>
    <row r="297" spans="10:10" x14ac:dyDescent="0.2">
      <c r="J297" s="3"/>
    </row>
    <row r="298" spans="10:10" x14ac:dyDescent="0.2">
      <c r="J298" s="3"/>
    </row>
    <row r="299" spans="10:10" x14ac:dyDescent="0.2">
      <c r="J299" s="3"/>
    </row>
    <row r="300" spans="10:10" x14ac:dyDescent="0.2">
      <c r="J300" s="3"/>
    </row>
    <row r="301" spans="10:10" x14ac:dyDescent="0.2">
      <c r="J301" s="3"/>
    </row>
    <row r="302" spans="10:10" x14ac:dyDescent="0.2">
      <c r="J302" s="3"/>
    </row>
    <row r="303" spans="10:10" x14ac:dyDescent="0.2">
      <c r="J303" s="3"/>
    </row>
    <row r="304" spans="10:10" x14ac:dyDescent="0.2">
      <c r="J304" s="3"/>
    </row>
    <row r="305" spans="10:10" x14ac:dyDescent="0.2">
      <c r="J305" s="3"/>
    </row>
    <row r="306" spans="10:10" x14ac:dyDescent="0.2">
      <c r="J306" s="3"/>
    </row>
    <row r="307" spans="10:10" x14ac:dyDescent="0.2">
      <c r="J307" s="3"/>
    </row>
    <row r="308" spans="10:10" x14ac:dyDescent="0.2">
      <c r="J308" s="3"/>
    </row>
    <row r="309" spans="10:10" x14ac:dyDescent="0.2">
      <c r="J309" s="3"/>
    </row>
    <row r="310" spans="10:10" x14ac:dyDescent="0.2">
      <c r="J310" s="3"/>
    </row>
    <row r="311" spans="10:10" x14ac:dyDescent="0.2">
      <c r="J311" s="3"/>
    </row>
    <row r="312" spans="10:10" x14ac:dyDescent="0.2">
      <c r="J312" s="3"/>
    </row>
    <row r="313" spans="10:10" x14ac:dyDescent="0.2">
      <c r="J313" s="3"/>
    </row>
    <row r="314" spans="10:10" x14ac:dyDescent="0.2">
      <c r="J314" s="3"/>
    </row>
    <row r="315" spans="10:10" x14ac:dyDescent="0.2">
      <c r="J315" s="3"/>
    </row>
    <row r="316" spans="10:10" x14ac:dyDescent="0.2">
      <c r="J316" s="3"/>
    </row>
    <row r="317" spans="10:10" x14ac:dyDescent="0.2">
      <c r="J317" s="3"/>
    </row>
    <row r="318" spans="10:10" x14ac:dyDescent="0.2">
      <c r="J318" s="3"/>
    </row>
    <row r="319" spans="10:10" x14ac:dyDescent="0.2">
      <c r="J319" s="3"/>
    </row>
    <row r="320" spans="10:10" x14ac:dyDescent="0.2">
      <c r="J320" s="3"/>
    </row>
    <row r="321" spans="10:10" x14ac:dyDescent="0.2">
      <c r="J321" s="3"/>
    </row>
    <row r="322" spans="10:10" x14ac:dyDescent="0.2">
      <c r="J322" s="3"/>
    </row>
    <row r="323" spans="10:10" x14ac:dyDescent="0.2">
      <c r="J323" s="3"/>
    </row>
    <row r="324" spans="10:10" x14ac:dyDescent="0.2">
      <c r="J324" s="3"/>
    </row>
    <row r="325" spans="10:10" x14ac:dyDescent="0.2">
      <c r="J325" s="3"/>
    </row>
    <row r="326" spans="10:10" x14ac:dyDescent="0.2">
      <c r="J326" s="3"/>
    </row>
    <row r="327" spans="10:10" x14ac:dyDescent="0.2">
      <c r="J327" s="3"/>
    </row>
    <row r="328" spans="10:10" x14ac:dyDescent="0.2">
      <c r="J328" s="3"/>
    </row>
    <row r="329" spans="10:10" x14ac:dyDescent="0.2">
      <c r="J329" s="3"/>
    </row>
    <row r="330" spans="10:10" x14ac:dyDescent="0.2">
      <c r="J330" s="3"/>
    </row>
    <row r="331" spans="10:10" x14ac:dyDescent="0.2">
      <c r="J331" s="3"/>
    </row>
    <row r="332" spans="10:10" x14ac:dyDescent="0.2">
      <c r="J332" s="3"/>
    </row>
    <row r="333" spans="10:10" x14ac:dyDescent="0.2">
      <c r="J333" s="3"/>
    </row>
    <row r="334" spans="10:10" x14ac:dyDescent="0.2">
      <c r="J334" s="3"/>
    </row>
    <row r="335" spans="10:10" x14ac:dyDescent="0.2">
      <c r="J335" s="3"/>
    </row>
    <row r="336" spans="10:10" x14ac:dyDescent="0.2">
      <c r="J336" s="3"/>
    </row>
    <row r="337" spans="10:10" x14ac:dyDescent="0.2">
      <c r="J337" s="3"/>
    </row>
    <row r="338" spans="10:10" x14ac:dyDescent="0.2">
      <c r="J338" s="3"/>
    </row>
    <row r="339" spans="10:10" x14ac:dyDescent="0.2">
      <c r="J339" s="3"/>
    </row>
    <row r="340" spans="10:10" x14ac:dyDescent="0.2">
      <c r="J340" s="3"/>
    </row>
    <row r="341" spans="10:10" x14ac:dyDescent="0.2">
      <c r="J341" s="3"/>
    </row>
    <row r="342" spans="10:10" x14ac:dyDescent="0.2">
      <c r="J342" s="3"/>
    </row>
    <row r="343" spans="10:10" x14ac:dyDescent="0.2">
      <c r="J343" s="3"/>
    </row>
    <row r="344" spans="10:10" x14ac:dyDescent="0.2">
      <c r="J344" s="3"/>
    </row>
    <row r="345" spans="10:10" x14ac:dyDescent="0.2">
      <c r="J345" s="3"/>
    </row>
    <row r="346" spans="10:10" x14ac:dyDescent="0.2">
      <c r="J346" s="3"/>
    </row>
    <row r="347" spans="10:10" x14ac:dyDescent="0.2">
      <c r="J347" s="3"/>
    </row>
    <row r="348" spans="10:10" x14ac:dyDescent="0.2">
      <c r="J348" s="3"/>
    </row>
    <row r="349" spans="10:10" x14ac:dyDescent="0.2">
      <c r="J349" s="3"/>
    </row>
    <row r="350" spans="10:10" x14ac:dyDescent="0.2">
      <c r="J350" s="3"/>
    </row>
    <row r="351" spans="10:10" x14ac:dyDescent="0.2">
      <c r="J351" s="3"/>
    </row>
    <row r="352" spans="10:10" x14ac:dyDescent="0.2">
      <c r="J352" s="3"/>
    </row>
    <row r="353" spans="10:10" x14ac:dyDescent="0.2">
      <c r="J353" s="3"/>
    </row>
    <row r="354" spans="10:10" x14ac:dyDescent="0.2">
      <c r="J354" s="3"/>
    </row>
    <row r="355" spans="10:10" x14ac:dyDescent="0.2">
      <c r="J355" s="3"/>
    </row>
    <row r="356" spans="10:10" x14ac:dyDescent="0.2">
      <c r="J356" s="3"/>
    </row>
    <row r="357" spans="10:10" x14ac:dyDescent="0.2">
      <c r="J357" s="3"/>
    </row>
    <row r="358" spans="10:10" x14ac:dyDescent="0.2">
      <c r="J358" s="3"/>
    </row>
    <row r="359" spans="10:10" x14ac:dyDescent="0.2">
      <c r="J359" s="3"/>
    </row>
    <row r="360" spans="10:10" x14ac:dyDescent="0.2">
      <c r="J360" s="3"/>
    </row>
    <row r="361" spans="10:10" x14ac:dyDescent="0.2">
      <c r="J361" s="3"/>
    </row>
    <row r="362" spans="10:10" x14ac:dyDescent="0.2">
      <c r="J362" s="3"/>
    </row>
    <row r="363" spans="10:10" x14ac:dyDescent="0.2">
      <c r="J363" s="3"/>
    </row>
    <row r="364" spans="10:10" x14ac:dyDescent="0.2">
      <c r="J364" s="3"/>
    </row>
    <row r="365" spans="10:10" x14ac:dyDescent="0.2">
      <c r="J365" s="3"/>
    </row>
    <row r="366" spans="10:10" x14ac:dyDescent="0.2">
      <c r="J366" s="3"/>
    </row>
    <row r="367" spans="10:10" x14ac:dyDescent="0.2">
      <c r="J367" s="3"/>
    </row>
    <row r="368" spans="10:10" x14ac:dyDescent="0.2">
      <c r="J368" s="3"/>
    </row>
    <row r="369" spans="10:10" x14ac:dyDescent="0.2">
      <c r="J369" s="3"/>
    </row>
    <row r="370" spans="10:10" x14ac:dyDescent="0.2">
      <c r="J370" s="3"/>
    </row>
    <row r="371" spans="10:10" x14ac:dyDescent="0.2">
      <c r="J371" s="3"/>
    </row>
    <row r="372" spans="10:10" x14ac:dyDescent="0.2">
      <c r="J372" s="3"/>
    </row>
    <row r="373" spans="10:10" x14ac:dyDescent="0.2">
      <c r="J373" s="3"/>
    </row>
    <row r="374" spans="10:10" x14ac:dyDescent="0.2">
      <c r="J374" s="3"/>
    </row>
    <row r="375" spans="10:10" x14ac:dyDescent="0.2">
      <c r="J375" s="3"/>
    </row>
    <row r="376" spans="10:10" x14ac:dyDescent="0.2">
      <c r="J376" s="3"/>
    </row>
    <row r="377" spans="10:10" x14ac:dyDescent="0.2">
      <c r="J377" s="3"/>
    </row>
    <row r="378" spans="10:10" x14ac:dyDescent="0.2">
      <c r="J378" s="3"/>
    </row>
    <row r="379" spans="10:10" x14ac:dyDescent="0.2">
      <c r="J379" s="3"/>
    </row>
    <row r="380" spans="10:10" x14ac:dyDescent="0.2">
      <c r="J380" s="3"/>
    </row>
    <row r="381" spans="10:10" x14ac:dyDescent="0.2">
      <c r="J381" s="3"/>
    </row>
    <row r="382" spans="10:10" x14ac:dyDescent="0.2">
      <c r="J382" s="3"/>
    </row>
    <row r="383" spans="10:10" x14ac:dyDescent="0.2">
      <c r="J383" s="3"/>
    </row>
    <row r="384" spans="10:10" x14ac:dyDescent="0.2">
      <c r="J384" s="3"/>
    </row>
    <row r="385" spans="10:10" x14ac:dyDescent="0.2">
      <c r="J385" s="3"/>
    </row>
    <row r="386" spans="10:10" x14ac:dyDescent="0.2">
      <c r="J386" s="3"/>
    </row>
    <row r="387" spans="10:10" x14ac:dyDescent="0.2">
      <c r="J387" s="3"/>
    </row>
    <row r="388" spans="10:10" x14ac:dyDescent="0.2">
      <c r="J388" s="3"/>
    </row>
    <row r="389" spans="10:10" x14ac:dyDescent="0.2">
      <c r="J389" s="3"/>
    </row>
    <row r="390" spans="10:10" x14ac:dyDescent="0.2">
      <c r="J390" s="3"/>
    </row>
    <row r="391" spans="10:10" x14ac:dyDescent="0.2">
      <c r="J391" s="3"/>
    </row>
    <row r="392" spans="10:10" x14ac:dyDescent="0.2">
      <c r="J392" s="3"/>
    </row>
    <row r="393" spans="10:10" x14ac:dyDescent="0.2">
      <c r="J393" s="3"/>
    </row>
    <row r="394" spans="10:10" x14ac:dyDescent="0.2">
      <c r="J394" s="3"/>
    </row>
    <row r="395" spans="10:10" x14ac:dyDescent="0.2">
      <c r="J395" s="3"/>
    </row>
    <row r="396" spans="10:10" x14ac:dyDescent="0.2">
      <c r="J396" s="3"/>
    </row>
    <row r="397" spans="10:10" x14ac:dyDescent="0.2">
      <c r="J397" s="3"/>
    </row>
  </sheetData>
  <autoFilter ref="A3:P155" xr:uid="{00000000-0009-0000-0000-000003000000}"/>
  <mergeCells count="1">
    <mergeCell ref="A1:K2"/>
  </mergeCells>
  <phoneticPr fontId="4"/>
  <printOptions horizontalCentered="1"/>
  <pageMargins left="0.39370078740157483" right="0.39370078740157483" top="0.70866141732283472" bottom="0.51181102362204722" header="0.51181102362204722" footer="0.31496062992125984"/>
  <pageSetup paperSize="9" scale="79" fitToHeight="3" orientation="landscape" r:id="rId1"/>
  <headerFooter alignWithMargins="0">
    <oddHeader>&amp;C短期入所生活介護</oddHeader>
    <oddFooter>&amp;C短期入所生活介護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FFFF00"/>
  </sheetPr>
  <dimension ref="A1:K318"/>
  <sheetViews>
    <sheetView view="pageBreakPreview" zoomScaleNormal="100" zoomScaleSheetLayoutView="100" workbookViewId="0">
      <pane xSplit="3" ySplit="3" topLeftCell="D4" activePane="bottomRight" state="frozen"/>
      <selection activeCell="B4" sqref="B4"/>
      <selection pane="topRight" activeCell="B4" sqref="B4"/>
      <selection pane="bottomLeft" activeCell="B4" sqref="B4"/>
      <selection pane="bottomRight" activeCell="C54" sqref="C54"/>
    </sheetView>
  </sheetViews>
  <sheetFormatPr defaultRowHeight="13.2" x14ac:dyDescent="0.2"/>
  <cols>
    <col min="1" max="1" width="4.6640625" style="2" customWidth="1"/>
    <col min="2" max="2" width="11.88671875" customWidth="1"/>
    <col min="3" max="3" width="37.44140625" customWidth="1"/>
    <col min="4" max="4" width="35.6640625" customWidth="1"/>
    <col min="5" max="5" width="37.44140625" customWidth="1"/>
    <col min="6" max="7" width="13.109375" customWidth="1"/>
    <col min="8" max="8" width="11.88671875" customWidth="1"/>
    <col min="9" max="9" width="3.109375" style="1" customWidth="1"/>
    <col min="10" max="10" width="10.88671875" customWidth="1"/>
    <col min="11" max="12" width="10.44140625" customWidth="1"/>
  </cols>
  <sheetData>
    <row r="1" spans="1:11" ht="22.5" customHeight="1" x14ac:dyDescent="0.2">
      <c r="A1" s="27" t="s">
        <v>32</v>
      </c>
      <c r="B1" s="27"/>
      <c r="C1" s="27"/>
      <c r="D1" s="27"/>
      <c r="E1" s="27"/>
      <c r="F1" s="27"/>
      <c r="G1" s="27"/>
      <c r="H1" s="27"/>
      <c r="I1" s="27"/>
      <c r="J1" s="8"/>
      <c r="K1" s="6"/>
    </row>
    <row r="2" spans="1:11" ht="22.5" customHeight="1" x14ac:dyDescent="0.2">
      <c r="A2" s="27"/>
      <c r="B2" s="27"/>
      <c r="C2" s="27"/>
      <c r="D2" s="27"/>
      <c r="E2" s="27"/>
      <c r="F2" s="27"/>
      <c r="G2" s="27"/>
      <c r="H2" s="27"/>
      <c r="I2" s="27"/>
      <c r="J2" s="5"/>
      <c r="K2" s="5"/>
    </row>
    <row r="3" spans="1:11" x14ac:dyDescent="0.2">
      <c r="A3" s="11" t="s">
        <v>15</v>
      </c>
      <c r="B3" s="11" t="s">
        <v>18</v>
      </c>
      <c r="C3" s="11" t="s">
        <v>9</v>
      </c>
      <c r="D3" s="11" t="s">
        <v>19</v>
      </c>
      <c r="E3" s="11" t="s">
        <v>11</v>
      </c>
      <c r="F3" s="11" t="s">
        <v>12</v>
      </c>
      <c r="G3" s="11" t="s">
        <v>4</v>
      </c>
      <c r="H3" s="11" t="s">
        <v>20</v>
      </c>
      <c r="I3" s="11" t="s">
        <v>10</v>
      </c>
      <c r="J3" s="3" t="s">
        <v>25</v>
      </c>
      <c r="K3" s="3"/>
    </row>
    <row r="4" spans="1:11" x14ac:dyDescent="0.2">
      <c r="A4" s="17">
        <v>1</v>
      </c>
      <c r="B4" s="17">
        <v>650180003</v>
      </c>
      <c r="C4" s="17" t="s">
        <v>2401</v>
      </c>
      <c r="D4" s="17" t="s">
        <v>2402</v>
      </c>
      <c r="E4" s="17" t="s">
        <v>2403</v>
      </c>
      <c r="F4" s="17" t="s">
        <v>2404</v>
      </c>
      <c r="G4" s="17" t="s">
        <v>2405</v>
      </c>
      <c r="H4" s="23">
        <v>36617</v>
      </c>
      <c r="I4" s="4" t="str">
        <f t="shared" ref="I4:I50" si="0">IF(ISERROR(VLOOKUP(B4,$J:$K,2,FALSE)),"×",VLOOKUP(B4,$J:$K,2,FALSE))</f>
        <v>○</v>
      </c>
      <c r="J4" s="3">
        <v>650180003</v>
      </c>
      <c r="K4" t="str">
        <f>IF(J4="","","○")</f>
        <v>○</v>
      </c>
    </row>
    <row r="5" spans="1:11" x14ac:dyDescent="0.2">
      <c r="A5" s="17">
        <v>2</v>
      </c>
      <c r="B5" s="17">
        <v>650180011</v>
      </c>
      <c r="C5" s="17" t="s">
        <v>2406</v>
      </c>
      <c r="D5" s="17" t="s">
        <v>2407</v>
      </c>
      <c r="E5" s="17" t="s">
        <v>2408</v>
      </c>
      <c r="F5" s="17" t="s">
        <v>2409</v>
      </c>
      <c r="G5" s="17" t="s">
        <v>2410</v>
      </c>
      <c r="H5" s="23">
        <v>36617</v>
      </c>
      <c r="I5" s="4" t="str">
        <f t="shared" si="0"/>
        <v>○</v>
      </c>
      <c r="J5" s="3">
        <v>650180011</v>
      </c>
      <c r="K5" t="str">
        <f t="shared" ref="K5:K49" si="1">IF(J5="","","○")</f>
        <v>○</v>
      </c>
    </row>
    <row r="6" spans="1:11" x14ac:dyDescent="0.2">
      <c r="A6" s="17">
        <v>3</v>
      </c>
      <c r="B6" s="17">
        <v>650180029</v>
      </c>
      <c r="C6" s="17" t="s">
        <v>2570</v>
      </c>
      <c r="D6" s="17" t="s">
        <v>72</v>
      </c>
      <c r="E6" s="17" t="s">
        <v>2571</v>
      </c>
      <c r="F6" s="17" t="s">
        <v>2572</v>
      </c>
      <c r="G6" s="17" t="s">
        <v>2573</v>
      </c>
      <c r="H6" s="23">
        <v>36617</v>
      </c>
      <c r="I6" s="4" t="str">
        <f t="shared" si="0"/>
        <v>○</v>
      </c>
      <c r="J6" s="3">
        <v>650180029</v>
      </c>
      <c r="K6" t="str">
        <f t="shared" si="1"/>
        <v>○</v>
      </c>
    </row>
    <row r="7" spans="1:11" x14ac:dyDescent="0.2">
      <c r="A7" s="17">
        <v>4</v>
      </c>
      <c r="B7" s="17">
        <v>650180037</v>
      </c>
      <c r="C7" s="17" t="s">
        <v>2411</v>
      </c>
      <c r="D7" s="17" t="s">
        <v>2402</v>
      </c>
      <c r="E7" s="17" t="s">
        <v>2412</v>
      </c>
      <c r="F7" s="17" t="s">
        <v>2413</v>
      </c>
      <c r="G7" s="17" t="s">
        <v>2414</v>
      </c>
      <c r="H7" s="23">
        <v>36617</v>
      </c>
      <c r="I7" s="4" t="str">
        <f t="shared" si="0"/>
        <v>○</v>
      </c>
      <c r="J7" s="3">
        <v>650180037</v>
      </c>
      <c r="K7" t="str">
        <f t="shared" si="1"/>
        <v>○</v>
      </c>
    </row>
    <row r="8" spans="1:11" x14ac:dyDescent="0.2">
      <c r="A8" s="17">
        <v>5</v>
      </c>
      <c r="B8" s="17">
        <v>650480007</v>
      </c>
      <c r="C8" s="17" t="s">
        <v>2419</v>
      </c>
      <c r="D8" s="17" t="s">
        <v>303</v>
      </c>
      <c r="E8" s="17" t="s">
        <v>2420</v>
      </c>
      <c r="F8" s="17"/>
      <c r="G8" s="17"/>
      <c r="H8" s="23">
        <v>36617</v>
      </c>
      <c r="I8" s="4" t="str">
        <f t="shared" si="0"/>
        <v>○</v>
      </c>
      <c r="J8" s="3">
        <v>650480007</v>
      </c>
      <c r="K8" t="str">
        <f t="shared" si="1"/>
        <v>○</v>
      </c>
    </row>
    <row r="9" spans="1:11" x14ac:dyDescent="0.2">
      <c r="A9" s="17">
        <v>6</v>
      </c>
      <c r="B9" s="17">
        <v>650480015</v>
      </c>
      <c r="C9" s="17" t="s">
        <v>38</v>
      </c>
      <c r="D9" s="17" t="s">
        <v>39</v>
      </c>
      <c r="E9" s="17" t="s">
        <v>40</v>
      </c>
      <c r="F9" s="17" t="s">
        <v>41</v>
      </c>
      <c r="G9" s="17" t="s">
        <v>42</v>
      </c>
      <c r="H9" s="23">
        <v>36617</v>
      </c>
      <c r="I9" s="4" t="str">
        <f t="shared" si="0"/>
        <v>×</v>
      </c>
      <c r="J9" s="3">
        <v>650480023</v>
      </c>
      <c r="K9" t="str">
        <f t="shared" si="1"/>
        <v>○</v>
      </c>
    </row>
    <row r="10" spans="1:11" x14ac:dyDescent="0.2">
      <c r="A10" s="17">
        <v>7</v>
      </c>
      <c r="B10" s="17">
        <v>650480023</v>
      </c>
      <c r="C10" s="17" t="s">
        <v>2973</v>
      </c>
      <c r="D10" s="17" t="s">
        <v>303</v>
      </c>
      <c r="E10" s="17" t="s">
        <v>322</v>
      </c>
      <c r="F10" s="17" t="s">
        <v>323</v>
      </c>
      <c r="G10" s="17" t="s">
        <v>324</v>
      </c>
      <c r="H10" s="23">
        <v>37589</v>
      </c>
      <c r="I10" s="4" t="str">
        <f t="shared" si="0"/>
        <v>○</v>
      </c>
      <c r="J10" s="3">
        <v>650780000</v>
      </c>
      <c r="K10" t="str">
        <f t="shared" si="1"/>
        <v>○</v>
      </c>
    </row>
    <row r="11" spans="1:11" x14ac:dyDescent="0.2">
      <c r="A11" s="17">
        <v>8</v>
      </c>
      <c r="B11" s="17">
        <v>650780000</v>
      </c>
      <c r="C11" s="17" t="s">
        <v>46</v>
      </c>
      <c r="D11" s="17" t="s">
        <v>47</v>
      </c>
      <c r="E11" s="17" t="s">
        <v>48</v>
      </c>
      <c r="F11" s="17" t="s">
        <v>49</v>
      </c>
      <c r="G11" s="17" t="s">
        <v>50</v>
      </c>
      <c r="H11" s="23">
        <v>36617</v>
      </c>
      <c r="I11" s="4" t="str">
        <f t="shared" si="0"/>
        <v>○</v>
      </c>
      <c r="J11" s="3">
        <v>650780018</v>
      </c>
      <c r="K11" t="str">
        <f t="shared" si="1"/>
        <v>○</v>
      </c>
    </row>
    <row r="12" spans="1:11" x14ac:dyDescent="0.2">
      <c r="A12" s="17">
        <v>9</v>
      </c>
      <c r="B12" s="17">
        <v>650780018</v>
      </c>
      <c r="C12" s="17" t="s">
        <v>2421</v>
      </c>
      <c r="D12" s="17" t="s">
        <v>2422</v>
      </c>
      <c r="E12" s="17" t="s">
        <v>2423</v>
      </c>
      <c r="F12" s="17" t="s">
        <v>2424</v>
      </c>
      <c r="G12" s="17" t="s">
        <v>2425</v>
      </c>
      <c r="H12" s="23">
        <v>36617</v>
      </c>
      <c r="I12" s="4" t="str">
        <f t="shared" si="0"/>
        <v>○</v>
      </c>
      <c r="J12" s="3">
        <v>650780042</v>
      </c>
      <c r="K12" t="str">
        <f t="shared" si="1"/>
        <v>○</v>
      </c>
    </row>
    <row r="13" spans="1:11" x14ac:dyDescent="0.2">
      <c r="A13" s="17">
        <v>10</v>
      </c>
      <c r="B13" s="17">
        <v>650780034</v>
      </c>
      <c r="C13" s="17" t="s">
        <v>2974</v>
      </c>
      <c r="D13" s="17" t="s">
        <v>2975</v>
      </c>
      <c r="E13" s="17" t="s">
        <v>2976</v>
      </c>
      <c r="F13" s="17" t="s">
        <v>2977</v>
      </c>
      <c r="G13" s="17" t="s">
        <v>2978</v>
      </c>
      <c r="H13" s="23">
        <v>40994</v>
      </c>
      <c r="I13" s="4" t="str">
        <f t="shared" si="0"/>
        <v>×</v>
      </c>
      <c r="J13" s="3">
        <v>650780059</v>
      </c>
      <c r="K13" t="str">
        <f t="shared" si="1"/>
        <v>○</v>
      </c>
    </row>
    <row r="14" spans="1:11" x14ac:dyDescent="0.2">
      <c r="A14" s="17">
        <v>11</v>
      </c>
      <c r="B14" s="17">
        <v>650780042</v>
      </c>
      <c r="C14" s="17" t="s">
        <v>2426</v>
      </c>
      <c r="D14" s="17" t="s">
        <v>47</v>
      </c>
      <c r="E14" s="17" t="s">
        <v>2427</v>
      </c>
      <c r="F14" s="17" t="s">
        <v>2428</v>
      </c>
      <c r="G14" s="17" t="s">
        <v>2429</v>
      </c>
      <c r="H14" s="23">
        <v>40997</v>
      </c>
      <c r="I14" s="4" t="str">
        <f t="shared" si="0"/>
        <v>○</v>
      </c>
      <c r="J14" s="3">
        <v>650780067</v>
      </c>
      <c r="K14" t="str">
        <f t="shared" si="1"/>
        <v>○</v>
      </c>
    </row>
    <row r="15" spans="1:11" x14ac:dyDescent="0.2">
      <c r="A15" s="17">
        <v>12</v>
      </c>
      <c r="B15" s="17">
        <v>650780059</v>
      </c>
      <c r="C15" s="17" t="s">
        <v>2979</v>
      </c>
      <c r="D15" s="17" t="s">
        <v>261</v>
      </c>
      <c r="E15" s="17" t="s">
        <v>1930</v>
      </c>
      <c r="F15" s="17" t="s">
        <v>2980</v>
      </c>
      <c r="G15" s="17" t="s">
        <v>2981</v>
      </c>
      <c r="H15" s="23">
        <v>41025</v>
      </c>
      <c r="I15" s="4" t="str">
        <f t="shared" si="0"/>
        <v>○</v>
      </c>
      <c r="J15" s="3">
        <v>650880008</v>
      </c>
      <c r="K15" t="str">
        <f t="shared" si="1"/>
        <v>○</v>
      </c>
    </row>
    <row r="16" spans="1:11" x14ac:dyDescent="0.2">
      <c r="A16" s="17">
        <v>13</v>
      </c>
      <c r="B16" s="17">
        <v>650780067</v>
      </c>
      <c r="C16" s="17" t="s">
        <v>2430</v>
      </c>
      <c r="D16" s="17" t="s">
        <v>47</v>
      </c>
      <c r="E16" s="17" t="s">
        <v>2431</v>
      </c>
      <c r="F16" s="17" t="s">
        <v>2432</v>
      </c>
      <c r="G16" s="17" t="s">
        <v>2433</v>
      </c>
      <c r="H16" s="23">
        <v>41098</v>
      </c>
      <c r="I16" s="4" t="str">
        <f t="shared" si="0"/>
        <v>○</v>
      </c>
      <c r="J16" s="3">
        <v>650880016</v>
      </c>
      <c r="K16" t="str">
        <f t="shared" si="1"/>
        <v>○</v>
      </c>
    </row>
    <row r="17" spans="1:11" x14ac:dyDescent="0.2">
      <c r="A17" s="17">
        <v>14</v>
      </c>
      <c r="B17" s="17">
        <v>650880008</v>
      </c>
      <c r="C17" s="17" t="s">
        <v>2434</v>
      </c>
      <c r="D17" s="17" t="s">
        <v>549</v>
      </c>
      <c r="E17" s="17" t="s">
        <v>2435</v>
      </c>
      <c r="F17" s="17" t="s">
        <v>2982</v>
      </c>
      <c r="G17" s="17" t="s">
        <v>2437</v>
      </c>
      <c r="H17" s="23">
        <v>36617</v>
      </c>
      <c r="I17" s="4" t="str">
        <f t="shared" si="0"/>
        <v>○</v>
      </c>
      <c r="J17" s="3">
        <v>650880024</v>
      </c>
      <c r="K17" t="str">
        <f t="shared" si="1"/>
        <v>○</v>
      </c>
    </row>
    <row r="18" spans="1:11" x14ac:dyDescent="0.2">
      <c r="A18" s="17">
        <v>15</v>
      </c>
      <c r="B18" s="17">
        <v>650880016</v>
      </c>
      <c r="C18" s="17" t="s">
        <v>2438</v>
      </c>
      <c r="D18" s="17" t="s">
        <v>2439</v>
      </c>
      <c r="E18" s="17" t="s">
        <v>2440</v>
      </c>
      <c r="F18" s="17" t="s">
        <v>2441</v>
      </c>
      <c r="G18" s="17" t="s">
        <v>2442</v>
      </c>
      <c r="H18" s="23">
        <v>36617</v>
      </c>
      <c r="I18" s="4" t="str">
        <f t="shared" si="0"/>
        <v>○</v>
      </c>
      <c r="J18" s="3">
        <v>650880032</v>
      </c>
      <c r="K18" t="str">
        <f t="shared" si="1"/>
        <v>○</v>
      </c>
    </row>
    <row r="19" spans="1:11" x14ac:dyDescent="0.2">
      <c r="A19" s="17">
        <v>16</v>
      </c>
      <c r="B19" s="17">
        <v>650880024</v>
      </c>
      <c r="C19" s="17" t="s">
        <v>2443</v>
      </c>
      <c r="D19" s="17" t="s">
        <v>2444</v>
      </c>
      <c r="E19" s="17" t="s">
        <v>2445</v>
      </c>
      <c r="F19" s="17" t="s">
        <v>2446</v>
      </c>
      <c r="G19" s="17" t="s">
        <v>2447</v>
      </c>
      <c r="H19" s="23">
        <v>36617</v>
      </c>
      <c r="I19" s="4" t="str">
        <f t="shared" si="0"/>
        <v>○</v>
      </c>
      <c r="J19" s="3">
        <v>651180002</v>
      </c>
      <c r="K19" t="str">
        <f t="shared" si="1"/>
        <v>○</v>
      </c>
    </row>
    <row r="20" spans="1:11" x14ac:dyDescent="0.2">
      <c r="A20" s="17">
        <v>17</v>
      </c>
      <c r="B20" s="17">
        <v>650880032</v>
      </c>
      <c r="C20" s="17" t="s">
        <v>2983</v>
      </c>
      <c r="D20" s="17" t="s">
        <v>2060</v>
      </c>
      <c r="E20" s="17" t="s">
        <v>2984</v>
      </c>
      <c r="F20" s="17" t="s">
        <v>2985</v>
      </c>
      <c r="G20" s="17" t="s">
        <v>2986</v>
      </c>
      <c r="H20" s="23">
        <v>38289</v>
      </c>
      <c r="I20" s="4" t="str">
        <f t="shared" si="0"/>
        <v>○</v>
      </c>
      <c r="J20" s="3">
        <v>651180010</v>
      </c>
      <c r="K20" t="str">
        <f t="shared" si="1"/>
        <v>○</v>
      </c>
    </row>
    <row r="21" spans="1:11" x14ac:dyDescent="0.2">
      <c r="A21" s="17">
        <v>18</v>
      </c>
      <c r="B21" s="17">
        <v>651180002</v>
      </c>
      <c r="C21" s="17" t="s">
        <v>2448</v>
      </c>
      <c r="D21" s="17" t="s">
        <v>2449</v>
      </c>
      <c r="E21" s="17" t="s">
        <v>2450</v>
      </c>
      <c r="F21" s="17" t="s">
        <v>2451</v>
      </c>
      <c r="G21" s="17" t="s">
        <v>2452</v>
      </c>
      <c r="H21" s="23">
        <v>36617</v>
      </c>
      <c r="I21" s="4" t="str">
        <f t="shared" si="0"/>
        <v>○</v>
      </c>
      <c r="J21" s="3">
        <v>651380008</v>
      </c>
      <c r="K21" t="str">
        <f t="shared" si="1"/>
        <v>○</v>
      </c>
    </row>
    <row r="22" spans="1:11" x14ac:dyDescent="0.2">
      <c r="A22" s="17">
        <v>19</v>
      </c>
      <c r="B22" s="17">
        <v>651180010</v>
      </c>
      <c r="C22" s="17" t="s">
        <v>2453</v>
      </c>
      <c r="D22" s="17" t="s">
        <v>721</v>
      </c>
      <c r="E22" s="17" t="s">
        <v>2454</v>
      </c>
      <c r="F22" s="17" t="s">
        <v>2455</v>
      </c>
      <c r="G22" s="17" t="s">
        <v>2456</v>
      </c>
      <c r="H22" s="23">
        <v>36617</v>
      </c>
      <c r="I22" s="4" t="str">
        <f t="shared" si="0"/>
        <v>○</v>
      </c>
      <c r="J22" s="3">
        <v>651480014</v>
      </c>
      <c r="K22" t="str">
        <f t="shared" si="1"/>
        <v>○</v>
      </c>
    </row>
    <row r="23" spans="1:11" x14ac:dyDescent="0.2">
      <c r="A23" s="17">
        <v>20</v>
      </c>
      <c r="B23" s="17">
        <v>651280000</v>
      </c>
      <c r="C23" s="17" t="s">
        <v>2457</v>
      </c>
      <c r="D23" s="17" t="s">
        <v>67</v>
      </c>
      <c r="E23" s="17" t="s">
        <v>2458</v>
      </c>
      <c r="F23" s="17" t="s">
        <v>2459</v>
      </c>
      <c r="G23" s="17" t="s">
        <v>2460</v>
      </c>
      <c r="H23" s="23">
        <v>36805</v>
      </c>
      <c r="I23" s="4" t="str">
        <f t="shared" si="0"/>
        <v>×</v>
      </c>
      <c r="J23" s="3">
        <v>651580003</v>
      </c>
      <c r="K23" t="str">
        <f t="shared" si="1"/>
        <v>○</v>
      </c>
    </row>
    <row r="24" spans="1:11" x14ac:dyDescent="0.2">
      <c r="A24" s="17">
        <v>21</v>
      </c>
      <c r="B24" s="17">
        <v>651380008</v>
      </c>
      <c r="C24" s="17" t="s">
        <v>2461</v>
      </c>
      <c r="D24" s="17" t="s">
        <v>838</v>
      </c>
      <c r="E24" s="17" t="s">
        <v>2462</v>
      </c>
      <c r="F24" s="17" t="s">
        <v>2463</v>
      </c>
      <c r="G24" s="17" t="s">
        <v>2464</v>
      </c>
      <c r="H24" s="23">
        <v>36617</v>
      </c>
      <c r="I24" s="4" t="str">
        <f t="shared" si="0"/>
        <v>○</v>
      </c>
      <c r="J24" s="3">
        <v>651680001</v>
      </c>
      <c r="K24" t="str">
        <f t="shared" si="1"/>
        <v>○</v>
      </c>
    </row>
    <row r="25" spans="1:11" x14ac:dyDescent="0.2">
      <c r="A25" s="17">
        <v>22</v>
      </c>
      <c r="B25" s="17">
        <v>651480014</v>
      </c>
      <c r="C25" s="17" t="s">
        <v>2465</v>
      </c>
      <c r="D25" s="17" t="s">
        <v>2466</v>
      </c>
      <c r="E25" s="17" t="s">
        <v>2467</v>
      </c>
      <c r="F25" s="17" t="s">
        <v>2468</v>
      </c>
      <c r="G25" s="17"/>
      <c r="H25" s="23">
        <v>44440</v>
      </c>
      <c r="I25" s="4" t="str">
        <f t="shared" si="0"/>
        <v>○</v>
      </c>
      <c r="J25" s="3">
        <v>651680019</v>
      </c>
      <c r="K25" t="str">
        <f t="shared" si="1"/>
        <v>○</v>
      </c>
    </row>
    <row r="26" spans="1:11" x14ac:dyDescent="0.2">
      <c r="A26" s="17">
        <v>23</v>
      </c>
      <c r="B26" s="17">
        <v>651580003</v>
      </c>
      <c r="C26" s="17" t="s">
        <v>2469</v>
      </c>
      <c r="D26" s="17" t="s">
        <v>885</v>
      </c>
      <c r="E26" s="17" t="s">
        <v>2470</v>
      </c>
      <c r="F26" s="17" t="s">
        <v>2987</v>
      </c>
      <c r="G26" s="17" t="s">
        <v>2988</v>
      </c>
      <c r="H26" s="23">
        <v>36617</v>
      </c>
      <c r="I26" s="4" t="str">
        <f t="shared" si="0"/>
        <v>○</v>
      </c>
      <c r="J26" s="3">
        <v>651780009</v>
      </c>
      <c r="K26" t="str">
        <f t="shared" si="1"/>
        <v>○</v>
      </c>
    </row>
    <row r="27" spans="1:11" x14ac:dyDescent="0.2">
      <c r="A27" s="17">
        <v>24</v>
      </c>
      <c r="B27" s="17">
        <v>651680001</v>
      </c>
      <c r="C27" s="17" t="s">
        <v>2471</v>
      </c>
      <c r="D27" s="17" t="s">
        <v>2472</v>
      </c>
      <c r="E27" s="17" t="s">
        <v>2473</v>
      </c>
      <c r="F27" s="17" t="s">
        <v>2474</v>
      </c>
      <c r="G27" s="17" t="s">
        <v>2475</v>
      </c>
      <c r="H27" s="23">
        <v>36617</v>
      </c>
      <c r="I27" s="4" t="str">
        <f t="shared" si="0"/>
        <v>○</v>
      </c>
      <c r="J27" s="3">
        <v>651880007</v>
      </c>
      <c r="K27" t="str">
        <f t="shared" si="1"/>
        <v>○</v>
      </c>
    </row>
    <row r="28" spans="1:11" x14ac:dyDescent="0.2">
      <c r="A28" s="17">
        <v>25</v>
      </c>
      <c r="B28" s="17">
        <v>651680019</v>
      </c>
      <c r="C28" s="17" t="s">
        <v>2476</v>
      </c>
      <c r="D28" s="17" t="s">
        <v>2407</v>
      </c>
      <c r="E28" s="17" t="s">
        <v>2477</v>
      </c>
      <c r="F28" s="17" t="s">
        <v>2478</v>
      </c>
      <c r="G28" s="17" t="s">
        <v>2479</v>
      </c>
      <c r="H28" s="23">
        <v>37708</v>
      </c>
      <c r="I28" s="4" t="str">
        <f t="shared" si="0"/>
        <v>○</v>
      </c>
      <c r="J28" s="3">
        <v>651980005</v>
      </c>
      <c r="K28" t="str">
        <f t="shared" si="1"/>
        <v>○</v>
      </c>
    </row>
    <row r="29" spans="1:11" x14ac:dyDescent="0.2">
      <c r="A29" s="17">
        <v>26</v>
      </c>
      <c r="B29" s="17">
        <v>651780009</v>
      </c>
      <c r="C29" s="17" t="s">
        <v>2480</v>
      </c>
      <c r="D29" s="17" t="s">
        <v>280</v>
      </c>
      <c r="E29" s="17" t="s">
        <v>2481</v>
      </c>
      <c r="F29" s="17" t="s">
        <v>2482</v>
      </c>
      <c r="G29" s="17" t="s">
        <v>2483</v>
      </c>
      <c r="H29" s="23">
        <v>37494</v>
      </c>
      <c r="I29" s="4" t="str">
        <f t="shared" si="0"/>
        <v>○</v>
      </c>
      <c r="J29" s="3">
        <v>651980013</v>
      </c>
      <c r="K29" t="str">
        <f t="shared" si="1"/>
        <v>○</v>
      </c>
    </row>
    <row r="30" spans="1:11" x14ac:dyDescent="0.2">
      <c r="A30" s="17">
        <v>27</v>
      </c>
      <c r="B30" s="17">
        <v>651880007</v>
      </c>
      <c r="C30" s="17" t="s">
        <v>2484</v>
      </c>
      <c r="D30" s="17" t="s">
        <v>2485</v>
      </c>
      <c r="E30" s="17" t="s">
        <v>2486</v>
      </c>
      <c r="F30" s="17" t="s">
        <v>2487</v>
      </c>
      <c r="G30" s="17" t="s">
        <v>2488</v>
      </c>
      <c r="H30" s="23">
        <v>36617</v>
      </c>
      <c r="I30" s="24" t="str">
        <f t="shared" si="0"/>
        <v>○</v>
      </c>
      <c r="J30" s="3">
        <v>652280009</v>
      </c>
      <c r="K30" t="str">
        <f t="shared" si="1"/>
        <v>○</v>
      </c>
    </row>
    <row r="31" spans="1:11" x14ac:dyDescent="0.2">
      <c r="A31" s="17">
        <v>28</v>
      </c>
      <c r="B31" s="17">
        <v>651980005</v>
      </c>
      <c r="C31" s="17" t="s">
        <v>2489</v>
      </c>
      <c r="D31" s="17" t="s">
        <v>2490</v>
      </c>
      <c r="E31" s="17" t="s">
        <v>2491</v>
      </c>
      <c r="F31" s="17" t="s">
        <v>2989</v>
      </c>
      <c r="G31" s="17" t="s">
        <v>2990</v>
      </c>
      <c r="H31" s="23">
        <v>36617</v>
      </c>
      <c r="I31" s="24" t="str">
        <f t="shared" si="0"/>
        <v>○</v>
      </c>
      <c r="J31" s="3">
        <v>652380007</v>
      </c>
      <c r="K31" t="str">
        <f t="shared" si="1"/>
        <v>○</v>
      </c>
    </row>
    <row r="32" spans="1:11" x14ac:dyDescent="0.2">
      <c r="A32" s="17">
        <v>29</v>
      </c>
      <c r="B32" s="17">
        <v>651980013</v>
      </c>
      <c r="C32" s="17" t="s">
        <v>2492</v>
      </c>
      <c r="D32" s="17" t="s">
        <v>2493</v>
      </c>
      <c r="E32" s="17" t="s">
        <v>2494</v>
      </c>
      <c r="F32" s="17" t="s">
        <v>2495</v>
      </c>
      <c r="G32" s="17" t="s">
        <v>2496</v>
      </c>
      <c r="H32" s="23">
        <v>36617</v>
      </c>
      <c r="I32" s="24" t="str">
        <f t="shared" si="0"/>
        <v>○</v>
      </c>
      <c r="J32" s="3">
        <v>652380023</v>
      </c>
      <c r="K32" t="str">
        <f t="shared" si="1"/>
        <v>○</v>
      </c>
    </row>
    <row r="33" spans="1:11" x14ac:dyDescent="0.2">
      <c r="A33" s="17">
        <v>30</v>
      </c>
      <c r="B33" s="17">
        <v>652280009</v>
      </c>
      <c r="C33" s="17" t="s">
        <v>2497</v>
      </c>
      <c r="D33" s="17" t="s">
        <v>2407</v>
      </c>
      <c r="E33" s="17" t="s">
        <v>2498</v>
      </c>
      <c r="F33" s="17" t="s">
        <v>2499</v>
      </c>
      <c r="G33" s="17" t="s">
        <v>2500</v>
      </c>
      <c r="H33" s="23">
        <v>36617</v>
      </c>
      <c r="I33" s="24" t="str">
        <f t="shared" si="0"/>
        <v>○</v>
      </c>
      <c r="J33" s="3">
        <v>652580002</v>
      </c>
      <c r="K33" t="str">
        <f t="shared" si="1"/>
        <v>○</v>
      </c>
    </row>
    <row r="34" spans="1:11" x14ac:dyDescent="0.2">
      <c r="A34" s="17">
        <v>31</v>
      </c>
      <c r="B34" s="17">
        <v>652380007</v>
      </c>
      <c r="C34" s="17" t="s">
        <v>2501</v>
      </c>
      <c r="D34" s="17" t="s">
        <v>2502</v>
      </c>
      <c r="E34" s="17" t="s">
        <v>2503</v>
      </c>
      <c r="F34" s="17" t="s">
        <v>2504</v>
      </c>
      <c r="G34" s="17" t="s">
        <v>2505</v>
      </c>
      <c r="H34" s="23">
        <v>36617</v>
      </c>
      <c r="I34" s="24" t="str">
        <f t="shared" si="0"/>
        <v>○</v>
      </c>
      <c r="J34" s="3">
        <v>652580010</v>
      </c>
      <c r="K34" t="str">
        <f t="shared" si="1"/>
        <v>○</v>
      </c>
    </row>
    <row r="35" spans="1:11" x14ac:dyDescent="0.2">
      <c r="A35" s="17">
        <v>32</v>
      </c>
      <c r="B35" s="17">
        <v>652380023</v>
      </c>
      <c r="C35" s="17" t="s">
        <v>2506</v>
      </c>
      <c r="D35" s="17" t="s">
        <v>838</v>
      </c>
      <c r="E35" s="17" t="s">
        <v>2507</v>
      </c>
      <c r="F35" s="17" t="s">
        <v>2508</v>
      </c>
      <c r="G35" s="17" t="s">
        <v>2509</v>
      </c>
      <c r="H35" s="23">
        <v>36900</v>
      </c>
      <c r="I35" s="24" t="str">
        <f t="shared" si="0"/>
        <v>○</v>
      </c>
      <c r="J35" s="3">
        <v>652580036</v>
      </c>
      <c r="K35" t="str">
        <f t="shared" si="1"/>
        <v>○</v>
      </c>
    </row>
    <row r="36" spans="1:11" x14ac:dyDescent="0.2">
      <c r="A36" s="17">
        <v>33</v>
      </c>
      <c r="B36" s="17">
        <v>652580002</v>
      </c>
      <c r="C36" s="17" t="s">
        <v>2510</v>
      </c>
      <c r="D36" s="17" t="s">
        <v>2511</v>
      </c>
      <c r="E36" s="17" t="s">
        <v>2512</v>
      </c>
      <c r="F36" s="17" t="s">
        <v>2513</v>
      </c>
      <c r="G36" s="17" t="s">
        <v>2514</v>
      </c>
      <c r="H36" s="23">
        <v>36617</v>
      </c>
      <c r="I36" s="24" t="str">
        <f t="shared" si="0"/>
        <v>○</v>
      </c>
      <c r="J36" s="3">
        <v>652680000</v>
      </c>
      <c r="K36" t="str">
        <f t="shared" si="1"/>
        <v>○</v>
      </c>
    </row>
    <row r="37" spans="1:11" x14ac:dyDescent="0.2">
      <c r="A37" s="17">
        <v>34</v>
      </c>
      <c r="B37" s="17">
        <v>652580010</v>
      </c>
      <c r="C37" s="17" t="s">
        <v>2515</v>
      </c>
      <c r="D37" s="17" t="s">
        <v>2112</v>
      </c>
      <c r="E37" s="17" t="s">
        <v>2516</v>
      </c>
      <c r="F37" s="17" t="s">
        <v>2517</v>
      </c>
      <c r="G37" s="17" t="s">
        <v>2518</v>
      </c>
      <c r="H37" s="23">
        <v>37600</v>
      </c>
      <c r="I37" s="24" t="str">
        <f t="shared" si="0"/>
        <v>○</v>
      </c>
      <c r="J37" s="3">
        <v>652780016</v>
      </c>
      <c r="K37" t="str">
        <f t="shared" si="1"/>
        <v>○</v>
      </c>
    </row>
    <row r="38" spans="1:11" x14ac:dyDescent="0.2">
      <c r="A38" s="17">
        <v>35</v>
      </c>
      <c r="B38" s="17">
        <v>652580036</v>
      </c>
      <c r="C38" s="17" t="s">
        <v>2519</v>
      </c>
      <c r="D38" s="17" t="s">
        <v>1717</v>
      </c>
      <c r="E38" s="17" t="s">
        <v>2520</v>
      </c>
      <c r="F38" s="17" t="s">
        <v>2521</v>
      </c>
      <c r="G38" s="17" t="s">
        <v>2522</v>
      </c>
      <c r="H38" s="23">
        <v>43132</v>
      </c>
      <c r="I38" s="24" t="str">
        <f t="shared" si="0"/>
        <v>○</v>
      </c>
      <c r="J38" s="3">
        <v>653080002</v>
      </c>
      <c r="K38" t="str">
        <f t="shared" si="1"/>
        <v>○</v>
      </c>
    </row>
    <row r="39" spans="1:11" x14ac:dyDescent="0.2">
      <c r="A39" s="17">
        <v>36</v>
      </c>
      <c r="B39" s="17">
        <v>652680000</v>
      </c>
      <c r="C39" s="17" t="s">
        <v>2523</v>
      </c>
      <c r="D39" s="17" t="s">
        <v>119</v>
      </c>
      <c r="E39" s="17" t="s">
        <v>2524</v>
      </c>
      <c r="F39" s="17" t="s">
        <v>2525</v>
      </c>
      <c r="G39" s="17" t="s">
        <v>2526</v>
      </c>
      <c r="H39" s="23">
        <v>36617</v>
      </c>
      <c r="I39" s="24" t="str">
        <f t="shared" si="0"/>
        <v>○</v>
      </c>
      <c r="J39" s="3">
        <v>653080010</v>
      </c>
      <c r="K39" t="str">
        <f t="shared" si="1"/>
        <v>○</v>
      </c>
    </row>
    <row r="40" spans="1:11" x14ac:dyDescent="0.2">
      <c r="A40" s="17">
        <v>37</v>
      </c>
      <c r="B40" s="17">
        <v>652780016</v>
      </c>
      <c r="C40" s="17" t="s">
        <v>2527</v>
      </c>
      <c r="D40" s="17" t="s">
        <v>2378</v>
      </c>
      <c r="E40" s="17" t="s">
        <v>2528</v>
      </c>
      <c r="F40" s="17" t="s">
        <v>2529</v>
      </c>
      <c r="G40" s="17" t="s">
        <v>2530</v>
      </c>
      <c r="H40" s="23">
        <v>38167</v>
      </c>
      <c r="I40" s="24" t="str">
        <f t="shared" si="0"/>
        <v>○</v>
      </c>
      <c r="J40" s="3">
        <v>653080044</v>
      </c>
      <c r="K40" t="str">
        <f t="shared" si="1"/>
        <v>○</v>
      </c>
    </row>
    <row r="41" spans="1:11" x14ac:dyDescent="0.2">
      <c r="A41" s="17">
        <v>38</v>
      </c>
      <c r="B41" s="17">
        <v>653080002</v>
      </c>
      <c r="C41" s="17" t="s">
        <v>2536</v>
      </c>
      <c r="D41" s="17" t="s">
        <v>1717</v>
      </c>
      <c r="E41" s="17" t="s">
        <v>2537</v>
      </c>
      <c r="F41" s="17" t="s">
        <v>2538</v>
      </c>
      <c r="G41" s="17" t="s">
        <v>2539</v>
      </c>
      <c r="H41" s="23">
        <v>36617</v>
      </c>
      <c r="I41" s="24" t="str">
        <f t="shared" si="0"/>
        <v>○</v>
      </c>
      <c r="J41" s="3">
        <v>653080051</v>
      </c>
      <c r="K41" t="str">
        <f t="shared" si="1"/>
        <v>○</v>
      </c>
    </row>
    <row r="42" spans="1:11" x14ac:dyDescent="0.2">
      <c r="A42" s="17">
        <v>39</v>
      </c>
      <c r="B42" s="17">
        <v>653080010</v>
      </c>
      <c r="C42" s="17" t="s">
        <v>2540</v>
      </c>
      <c r="D42" s="17" t="s">
        <v>1717</v>
      </c>
      <c r="E42" s="17" t="s">
        <v>2541</v>
      </c>
      <c r="F42" s="17" t="s">
        <v>2542</v>
      </c>
      <c r="G42" s="17" t="s">
        <v>2543</v>
      </c>
      <c r="H42" s="23">
        <v>36617</v>
      </c>
      <c r="I42" s="24" t="str">
        <f t="shared" si="0"/>
        <v>○</v>
      </c>
      <c r="J42" s="3">
        <v>653280008</v>
      </c>
      <c r="K42" t="str">
        <f t="shared" si="1"/>
        <v>○</v>
      </c>
    </row>
    <row r="43" spans="1:11" x14ac:dyDescent="0.2">
      <c r="A43" s="17">
        <v>40</v>
      </c>
      <c r="B43" s="17">
        <v>653080044</v>
      </c>
      <c r="C43" s="17" t="s">
        <v>2544</v>
      </c>
      <c r="D43" s="17" t="s">
        <v>2545</v>
      </c>
      <c r="E43" s="17" t="s">
        <v>2546</v>
      </c>
      <c r="F43" s="17" t="s">
        <v>2547</v>
      </c>
      <c r="G43" s="17" t="s">
        <v>2548</v>
      </c>
      <c r="H43" s="23">
        <v>38474</v>
      </c>
      <c r="I43" s="24" t="str">
        <f t="shared" si="0"/>
        <v>○</v>
      </c>
      <c r="J43" s="3">
        <v>670402007</v>
      </c>
      <c r="K43" t="str">
        <f t="shared" si="1"/>
        <v>○</v>
      </c>
    </row>
    <row r="44" spans="1:11" x14ac:dyDescent="0.2">
      <c r="A44" s="17">
        <v>41</v>
      </c>
      <c r="B44" s="17">
        <v>653080051</v>
      </c>
      <c r="C44" s="17" t="s">
        <v>2549</v>
      </c>
      <c r="D44" s="17" t="s">
        <v>1717</v>
      </c>
      <c r="E44" s="17" t="s">
        <v>2550</v>
      </c>
      <c r="F44" s="17" t="s">
        <v>2551</v>
      </c>
      <c r="G44" s="17"/>
      <c r="H44" s="23">
        <v>43130</v>
      </c>
      <c r="I44" s="24" t="str">
        <f t="shared" si="0"/>
        <v>○</v>
      </c>
      <c r="J44" s="3">
        <v>671300580</v>
      </c>
      <c r="K44" t="str">
        <f t="shared" si="1"/>
        <v>○</v>
      </c>
    </row>
    <row r="45" spans="1:11" x14ac:dyDescent="0.2">
      <c r="A45" s="17">
        <v>42</v>
      </c>
      <c r="B45" s="17">
        <v>653280008</v>
      </c>
      <c r="C45" s="17" t="s">
        <v>2552</v>
      </c>
      <c r="D45" s="17" t="s">
        <v>1717</v>
      </c>
      <c r="E45" s="17" t="s">
        <v>2553</v>
      </c>
      <c r="F45" s="17" t="s">
        <v>2554</v>
      </c>
      <c r="G45" s="17" t="s">
        <v>2991</v>
      </c>
      <c r="H45" s="23">
        <v>36617</v>
      </c>
      <c r="I45" s="24" t="str">
        <f t="shared" si="0"/>
        <v>○</v>
      </c>
      <c r="J45" s="3">
        <v>673200457</v>
      </c>
      <c r="K45" t="str">
        <f t="shared" si="1"/>
        <v>○</v>
      </c>
    </row>
    <row r="46" spans="1:11" x14ac:dyDescent="0.2">
      <c r="A46" s="17">
        <v>43</v>
      </c>
      <c r="B46" s="17">
        <v>671300580</v>
      </c>
      <c r="C46" s="17" t="s">
        <v>2992</v>
      </c>
      <c r="D46" s="17" t="s">
        <v>1615</v>
      </c>
      <c r="E46" s="17" t="s">
        <v>2993</v>
      </c>
      <c r="F46" s="17" t="s">
        <v>2994</v>
      </c>
      <c r="G46" s="17"/>
      <c r="H46" s="23">
        <v>42824</v>
      </c>
      <c r="I46" s="24" t="str">
        <f t="shared" si="0"/>
        <v>○</v>
      </c>
      <c r="J46" s="3" t="s">
        <v>37</v>
      </c>
      <c r="K46" t="str">
        <f t="shared" si="1"/>
        <v>○</v>
      </c>
    </row>
    <row r="47" spans="1:11" x14ac:dyDescent="0.2">
      <c r="A47" s="17">
        <v>44</v>
      </c>
      <c r="B47" s="17">
        <v>673200457</v>
      </c>
      <c r="C47" s="17" t="s">
        <v>2995</v>
      </c>
      <c r="D47" s="17" t="s">
        <v>2996</v>
      </c>
      <c r="E47" s="17" t="s">
        <v>2997</v>
      </c>
      <c r="F47" s="17" t="s">
        <v>2998</v>
      </c>
      <c r="G47" s="17" t="s">
        <v>2999</v>
      </c>
      <c r="H47" s="23">
        <v>41270</v>
      </c>
      <c r="I47" s="24" t="str">
        <f t="shared" si="0"/>
        <v>○</v>
      </c>
      <c r="J47" s="3"/>
      <c r="K47" t="str">
        <f t="shared" si="1"/>
        <v/>
      </c>
    </row>
    <row r="48" spans="1:11" x14ac:dyDescent="0.2">
      <c r="A48" s="17">
        <v>45</v>
      </c>
      <c r="B48" s="17" t="s">
        <v>3000</v>
      </c>
      <c r="C48" s="17" t="s">
        <v>3001</v>
      </c>
      <c r="D48" s="17" t="s">
        <v>3002</v>
      </c>
      <c r="E48" s="17" t="s">
        <v>3003</v>
      </c>
      <c r="F48" s="17" t="s">
        <v>3004</v>
      </c>
      <c r="G48" s="17"/>
      <c r="H48" s="23">
        <v>45536</v>
      </c>
      <c r="I48" s="24" t="str">
        <f t="shared" si="0"/>
        <v>×</v>
      </c>
      <c r="J48" s="3"/>
      <c r="K48" t="str">
        <f t="shared" si="1"/>
        <v/>
      </c>
    </row>
    <row r="49" spans="1:11" x14ac:dyDescent="0.2">
      <c r="A49" s="17">
        <v>46</v>
      </c>
      <c r="B49" s="17" t="s">
        <v>37</v>
      </c>
      <c r="C49" s="17" t="s">
        <v>3005</v>
      </c>
      <c r="D49" s="17" t="s">
        <v>3006</v>
      </c>
      <c r="E49" s="17" t="s">
        <v>3007</v>
      </c>
      <c r="F49" s="17" t="s">
        <v>3008</v>
      </c>
      <c r="G49" s="17"/>
      <c r="H49" s="23">
        <v>45352</v>
      </c>
      <c r="I49" s="24" t="str">
        <f t="shared" si="0"/>
        <v>○</v>
      </c>
      <c r="J49" s="3"/>
      <c r="K49" t="str">
        <f t="shared" si="1"/>
        <v/>
      </c>
    </row>
    <row r="50" spans="1:11" x14ac:dyDescent="0.2">
      <c r="A50" s="20" t="s">
        <v>10</v>
      </c>
      <c r="B50" s="20">
        <v>670402007</v>
      </c>
      <c r="C50" s="20" t="s">
        <v>38</v>
      </c>
      <c r="D50" s="20" t="s">
        <v>39</v>
      </c>
      <c r="E50" s="20" t="s">
        <v>40</v>
      </c>
      <c r="F50" s="20" t="s">
        <v>41</v>
      </c>
      <c r="G50" s="20" t="s">
        <v>42</v>
      </c>
      <c r="H50" s="21">
        <v>43770</v>
      </c>
      <c r="I50" s="19" t="str">
        <f t="shared" si="0"/>
        <v>○</v>
      </c>
    </row>
    <row r="51" spans="1:11" x14ac:dyDescent="0.2">
      <c r="A51" s="9"/>
      <c r="B51" s="3"/>
      <c r="C51" s="3"/>
      <c r="D51" s="3"/>
      <c r="E51" s="3"/>
      <c r="F51" s="3"/>
      <c r="G51" s="3"/>
      <c r="H51" s="3"/>
      <c r="I51" s="10"/>
    </row>
    <row r="52" spans="1:11" x14ac:dyDescent="0.2">
      <c r="A52" s="9"/>
      <c r="B52" s="3"/>
      <c r="C52" s="3"/>
      <c r="D52" s="3"/>
      <c r="E52" s="3"/>
      <c r="F52" s="3"/>
      <c r="G52" s="3"/>
      <c r="H52" s="3"/>
      <c r="I52" s="10"/>
    </row>
    <row r="53" spans="1:11" x14ac:dyDescent="0.2">
      <c r="A53" s="9"/>
      <c r="B53" s="3"/>
      <c r="C53" s="3"/>
      <c r="D53" s="3"/>
      <c r="E53" s="3"/>
      <c r="F53" s="3"/>
      <c r="G53" s="3"/>
      <c r="H53" s="3"/>
      <c r="I53" s="10"/>
    </row>
    <row r="54" spans="1:11" x14ac:dyDescent="0.2">
      <c r="A54" s="9"/>
      <c r="B54" s="3"/>
      <c r="C54" s="3"/>
      <c r="D54" s="3"/>
      <c r="E54" s="3"/>
      <c r="F54" s="3"/>
      <c r="G54" s="3"/>
      <c r="H54" s="3"/>
      <c r="I54" s="10"/>
    </row>
    <row r="55" spans="1:11" x14ac:dyDescent="0.2">
      <c r="A55" s="9"/>
      <c r="B55" s="3"/>
      <c r="C55" s="3"/>
      <c r="D55" s="3"/>
      <c r="E55" s="3"/>
      <c r="F55" s="3"/>
      <c r="G55" s="3"/>
      <c r="H55" s="3"/>
      <c r="I55" s="10"/>
    </row>
    <row r="56" spans="1:11" x14ac:dyDescent="0.2">
      <c r="A56" s="9"/>
      <c r="B56" s="3"/>
      <c r="C56" s="3"/>
      <c r="D56" s="3"/>
      <c r="E56" s="3"/>
      <c r="F56" s="3"/>
      <c r="G56" s="3"/>
      <c r="H56" s="3"/>
      <c r="I56" s="10"/>
    </row>
    <row r="57" spans="1:11" x14ac:dyDescent="0.2">
      <c r="A57" s="9"/>
      <c r="B57" s="3"/>
      <c r="C57" s="3"/>
      <c r="D57" s="3"/>
      <c r="E57" s="3"/>
      <c r="F57" s="3"/>
      <c r="G57" s="3"/>
      <c r="H57" s="3"/>
      <c r="I57" s="10"/>
    </row>
    <row r="58" spans="1:11" x14ac:dyDescent="0.2">
      <c r="A58" s="9"/>
      <c r="B58" s="3"/>
      <c r="C58" s="3"/>
      <c r="D58" s="3"/>
      <c r="E58" s="3"/>
      <c r="F58" s="3"/>
      <c r="G58" s="3"/>
      <c r="H58" s="3"/>
      <c r="I58" s="10"/>
    </row>
    <row r="59" spans="1:11" x14ac:dyDescent="0.2">
      <c r="A59" s="9"/>
      <c r="B59" s="3"/>
      <c r="C59" s="3"/>
      <c r="D59" s="3"/>
      <c r="E59" s="3"/>
      <c r="F59" s="3"/>
      <c r="G59" s="3"/>
      <c r="H59" s="3"/>
      <c r="I59" s="10"/>
    </row>
    <row r="60" spans="1:11" x14ac:dyDescent="0.2">
      <c r="A60" s="9"/>
      <c r="B60" s="3"/>
      <c r="C60" s="3"/>
      <c r="D60" s="3"/>
      <c r="E60" s="3"/>
      <c r="F60" s="3"/>
      <c r="G60" s="3"/>
      <c r="H60" s="3"/>
      <c r="I60" s="10"/>
    </row>
    <row r="61" spans="1:11" x14ac:dyDescent="0.2">
      <c r="A61" s="9"/>
      <c r="B61" s="3"/>
      <c r="C61" s="3"/>
      <c r="D61" s="3"/>
      <c r="E61" s="3"/>
      <c r="F61" s="3"/>
      <c r="G61" s="3"/>
      <c r="H61" s="3"/>
      <c r="I61" s="10"/>
    </row>
    <row r="62" spans="1:11" x14ac:dyDescent="0.2">
      <c r="A62" s="9"/>
      <c r="B62" s="3"/>
      <c r="C62" s="3"/>
      <c r="D62" s="3"/>
      <c r="E62" s="3"/>
      <c r="F62" s="3"/>
      <c r="G62" s="3"/>
      <c r="H62" s="3"/>
      <c r="I62" s="10"/>
    </row>
    <row r="63" spans="1:11" x14ac:dyDescent="0.2">
      <c r="A63" s="9"/>
      <c r="B63" s="3"/>
      <c r="C63" s="3"/>
      <c r="D63" s="3"/>
      <c r="E63" s="3"/>
      <c r="F63" s="3"/>
      <c r="G63" s="3"/>
      <c r="H63" s="3"/>
      <c r="I63" s="10"/>
    </row>
    <row r="64" spans="1:11" x14ac:dyDescent="0.2">
      <c r="A64" s="9"/>
      <c r="B64" s="3"/>
      <c r="C64" s="3"/>
      <c r="D64" s="3"/>
      <c r="E64" s="3"/>
      <c r="F64" s="3"/>
      <c r="G64" s="3"/>
      <c r="H64" s="3"/>
      <c r="I64" s="10"/>
    </row>
    <row r="65" spans="1:9" x14ac:dyDescent="0.2">
      <c r="A65" s="9"/>
      <c r="B65" s="3"/>
      <c r="C65" s="3"/>
      <c r="D65" s="3"/>
      <c r="E65" s="3"/>
      <c r="F65" s="3"/>
      <c r="G65" s="3"/>
      <c r="H65" s="3"/>
      <c r="I65" s="10"/>
    </row>
    <row r="66" spans="1:9" x14ac:dyDescent="0.2">
      <c r="A66" s="9"/>
      <c r="B66" s="3"/>
      <c r="C66" s="3"/>
      <c r="D66" s="3"/>
      <c r="E66" s="3"/>
      <c r="F66" s="3"/>
      <c r="G66" s="3"/>
      <c r="H66" s="3"/>
      <c r="I66" s="10"/>
    </row>
    <row r="67" spans="1:9" x14ac:dyDescent="0.2">
      <c r="A67" s="9"/>
      <c r="B67" s="3"/>
      <c r="C67" s="3"/>
      <c r="D67" s="3"/>
      <c r="E67" s="3"/>
      <c r="F67" s="3"/>
      <c r="G67" s="3"/>
      <c r="H67" s="3"/>
      <c r="I67" s="10"/>
    </row>
    <row r="68" spans="1:9" x14ac:dyDescent="0.2">
      <c r="A68" s="9"/>
      <c r="B68" s="3"/>
      <c r="C68" s="3"/>
      <c r="D68" s="3"/>
      <c r="E68" s="3"/>
      <c r="F68" s="3"/>
      <c r="G68" s="3"/>
      <c r="H68" s="3"/>
      <c r="I68" s="10"/>
    </row>
    <row r="69" spans="1:9" x14ac:dyDescent="0.2">
      <c r="A69" s="9"/>
      <c r="B69" s="3"/>
      <c r="C69" s="3"/>
      <c r="D69" s="3"/>
      <c r="E69" s="3"/>
      <c r="F69" s="3"/>
      <c r="G69" s="3"/>
      <c r="H69" s="3"/>
      <c r="I69" s="10"/>
    </row>
    <row r="70" spans="1:9" x14ac:dyDescent="0.2">
      <c r="A70" s="9"/>
      <c r="B70" s="3"/>
      <c r="C70" s="3"/>
      <c r="D70" s="3"/>
      <c r="E70" s="3"/>
      <c r="F70" s="3"/>
      <c r="G70" s="3"/>
      <c r="H70" s="3"/>
      <c r="I70" s="10"/>
    </row>
    <row r="71" spans="1:9" x14ac:dyDescent="0.2">
      <c r="A71" s="9"/>
      <c r="B71" s="3"/>
      <c r="C71" s="3"/>
      <c r="D71" s="3"/>
      <c r="E71" s="3"/>
      <c r="F71" s="3"/>
      <c r="G71" s="3"/>
      <c r="H71" s="3"/>
      <c r="I71" s="10"/>
    </row>
    <row r="72" spans="1:9" x14ac:dyDescent="0.2">
      <c r="A72" s="9"/>
      <c r="B72" s="3"/>
      <c r="C72" s="3"/>
      <c r="D72" s="3"/>
      <c r="E72" s="3"/>
      <c r="F72" s="3"/>
      <c r="G72" s="3"/>
      <c r="H72" s="3"/>
      <c r="I72" s="10"/>
    </row>
    <row r="73" spans="1:9" x14ac:dyDescent="0.2">
      <c r="A73" s="9"/>
      <c r="B73" s="3"/>
      <c r="C73" s="3"/>
      <c r="D73" s="3"/>
      <c r="E73" s="3"/>
      <c r="F73" s="3"/>
      <c r="G73" s="3"/>
      <c r="H73" s="3"/>
      <c r="I73" s="10"/>
    </row>
    <row r="74" spans="1:9" x14ac:dyDescent="0.2">
      <c r="A74" s="9"/>
      <c r="B74" s="3"/>
      <c r="C74" s="3"/>
      <c r="D74" s="3"/>
      <c r="E74" s="3"/>
      <c r="F74" s="3"/>
      <c r="G74" s="3"/>
      <c r="H74" s="3"/>
      <c r="I74" s="10"/>
    </row>
    <row r="75" spans="1:9" x14ac:dyDescent="0.2">
      <c r="A75" s="9"/>
      <c r="B75" s="3"/>
      <c r="C75" s="3"/>
      <c r="D75" s="3"/>
      <c r="E75" s="3"/>
      <c r="F75" s="3"/>
      <c r="G75" s="3"/>
      <c r="H75" s="3"/>
      <c r="I75" s="10"/>
    </row>
    <row r="76" spans="1:9" x14ac:dyDescent="0.2">
      <c r="A76" s="9"/>
      <c r="B76" s="3"/>
      <c r="C76" s="3"/>
      <c r="D76" s="3"/>
      <c r="E76" s="3"/>
      <c r="F76" s="3"/>
      <c r="G76" s="3"/>
      <c r="H76" s="3"/>
      <c r="I76" s="10"/>
    </row>
    <row r="77" spans="1:9" x14ac:dyDescent="0.2">
      <c r="A77" s="9"/>
      <c r="B77" s="3"/>
      <c r="C77" s="3"/>
      <c r="D77" s="3"/>
      <c r="E77" s="3"/>
      <c r="F77" s="3"/>
      <c r="G77" s="3"/>
      <c r="H77" s="3"/>
      <c r="I77" s="10"/>
    </row>
    <row r="78" spans="1:9" x14ac:dyDescent="0.2">
      <c r="A78" s="9"/>
      <c r="B78" s="3"/>
      <c r="C78" s="3"/>
      <c r="D78" s="3"/>
      <c r="E78" s="3"/>
      <c r="F78" s="3"/>
      <c r="G78" s="3"/>
      <c r="H78" s="3"/>
      <c r="I78" s="10"/>
    </row>
    <row r="79" spans="1:9" x14ac:dyDescent="0.2">
      <c r="A79" s="9"/>
      <c r="B79" s="3"/>
      <c r="C79" s="3"/>
      <c r="D79" s="3"/>
      <c r="E79" s="3"/>
      <c r="F79" s="3"/>
      <c r="G79" s="3"/>
      <c r="H79" s="3"/>
      <c r="I79" s="10"/>
    </row>
    <row r="80" spans="1:9" x14ac:dyDescent="0.2">
      <c r="A80" s="9"/>
      <c r="B80" s="3"/>
      <c r="C80" s="3"/>
      <c r="D80" s="3"/>
      <c r="E80" s="3"/>
      <c r="F80" s="3"/>
      <c r="G80" s="3"/>
      <c r="H80" s="3"/>
      <c r="I80" s="10"/>
    </row>
    <row r="81" spans="1:9" x14ac:dyDescent="0.2">
      <c r="A81" s="9"/>
      <c r="B81" s="3"/>
      <c r="C81" s="3"/>
      <c r="D81" s="3"/>
      <c r="E81" s="3"/>
      <c r="F81" s="3"/>
      <c r="G81" s="3"/>
      <c r="H81" s="3"/>
      <c r="I81" s="10"/>
    </row>
    <row r="82" spans="1:9" x14ac:dyDescent="0.2">
      <c r="A82" s="9"/>
      <c r="B82" s="3"/>
      <c r="C82" s="3"/>
      <c r="D82" s="3"/>
      <c r="E82" s="3"/>
      <c r="F82" s="3"/>
      <c r="G82" s="3"/>
      <c r="H82" s="3"/>
      <c r="I82" s="10"/>
    </row>
    <row r="83" spans="1:9" x14ac:dyDescent="0.2">
      <c r="A83" s="9"/>
      <c r="B83" s="3"/>
      <c r="C83" s="3"/>
      <c r="D83" s="3"/>
      <c r="E83" s="3"/>
      <c r="F83" s="3"/>
      <c r="G83" s="3"/>
      <c r="H83" s="3"/>
      <c r="I83" s="10"/>
    </row>
    <row r="84" spans="1:9" x14ac:dyDescent="0.2">
      <c r="A84" s="9"/>
      <c r="B84" s="3"/>
      <c r="C84" s="3"/>
      <c r="D84" s="3"/>
      <c r="E84" s="3"/>
      <c r="F84" s="3"/>
      <c r="G84" s="3"/>
      <c r="H84" s="3"/>
      <c r="I84" s="10"/>
    </row>
    <row r="85" spans="1:9" x14ac:dyDescent="0.2">
      <c r="A85" s="9"/>
      <c r="B85" s="3"/>
      <c r="C85" s="3"/>
      <c r="D85" s="3"/>
      <c r="E85" s="3"/>
      <c r="F85" s="3"/>
      <c r="G85" s="3"/>
      <c r="H85" s="3"/>
      <c r="I85" s="10"/>
    </row>
    <row r="86" spans="1:9" x14ac:dyDescent="0.2">
      <c r="A86" s="9"/>
      <c r="B86" s="3"/>
      <c r="C86" s="3"/>
      <c r="D86" s="3"/>
      <c r="E86" s="3"/>
      <c r="F86" s="3"/>
      <c r="G86" s="3"/>
      <c r="H86" s="3"/>
      <c r="I86" s="10"/>
    </row>
    <row r="87" spans="1:9" x14ac:dyDescent="0.2">
      <c r="A87" s="9"/>
      <c r="B87" s="3"/>
      <c r="C87" s="3"/>
      <c r="D87" s="3"/>
      <c r="E87" s="3"/>
      <c r="F87" s="3"/>
      <c r="G87" s="3"/>
      <c r="H87" s="3"/>
      <c r="I87" s="10"/>
    </row>
    <row r="88" spans="1:9" x14ac:dyDescent="0.2">
      <c r="A88" s="9"/>
      <c r="B88" s="3"/>
      <c r="C88" s="3"/>
      <c r="D88" s="3"/>
      <c r="E88" s="3"/>
      <c r="F88" s="3"/>
      <c r="G88" s="3"/>
      <c r="H88" s="3"/>
      <c r="I88" s="10"/>
    </row>
    <row r="89" spans="1:9" x14ac:dyDescent="0.2">
      <c r="A89" s="9"/>
      <c r="B89" s="3"/>
      <c r="C89" s="3"/>
      <c r="D89" s="3"/>
      <c r="E89" s="3"/>
      <c r="F89" s="3"/>
      <c r="G89" s="3"/>
      <c r="H89" s="3"/>
      <c r="I89" s="10"/>
    </row>
    <row r="90" spans="1:9" x14ac:dyDescent="0.2">
      <c r="A90" s="9"/>
      <c r="B90" s="3"/>
      <c r="C90" s="3"/>
      <c r="D90" s="3"/>
      <c r="E90" s="3"/>
      <c r="F90" s="3"/>
      <c r="G90" s="3"/>
      <c r="H90" s="3"/>
      <c r="I90" s="10"/>
    </row>
    <row r="91" spans="1:9" x14ac:dyDescent="0.2">
      <c r="A91" s="9"/>
      <c r="B91" s="3"/>
      <c r="C91" s="3"/>
      <c r="D91" s="3"/>
      <c r="E91" s="3"/>
      <c r="F91" s="3"/>
      <c r="G91" s="3"/>
      <c r="H91" s="3"/>
      <c r="I91" s="10"/>
    </row>
    <row r="92" spans="1:9" x14ac:dyDescent="0.2">
      <c r="A92" s="9"/>
      <c r="B92" s="3"/>
      <c r="C92" s="3"/>
      <c r="D92" s="3"/>
      <c r="E92" s="3"/>
      <c r="F92" s="3"/>
      <c r="G92" s="3"/>
      <c r="H92" s="3"/>
      <c r="I92" s="10"/>
    </row>
    <row r="93" spans="1:9" x14ac:dyDescent="0.2">
      <c r="A93" s="9"/>
      <c r="B93" s="3"/>
      <c r="C93" s="3"/>
      <c r="D93" s="3"/>
      <c r="E93" s="3"/>
      <c r="F93" s="3"/>
      <c r="G93" s="3"/>
      <c r="H93" s="3"/>
      <c r="I93" s="10"/>
    </row>
    <row r="94" spans="1:9" x14ac:dyDescent="0.2">
      <c r="A94" s="9"/>
      <c r="B94" s="3"/>
      <c r="C94" s="3"/>
      <c r="D94" s="3"/>
      <c r="E94" s="3"/>
      <c r="F94" s="3"/>
      <c r="G94" s="3"/>
      <c r="H94" s="3"/>
      <c r="I94" s="10"/>
    </row>
    <row r="95" spans="1:9" x14ac:dyDescent="0.2">
      <c r="A95" s="9"/>
      <c r="B95" s="3"/>
      <c r="C95" s="3"/>
      <c r="D95" s="3"/>
      <c r="E95" s="3"/>
      <c r="F95" s="3"/>
      <c r="G95" s="3"/>
      <c r="H95" s="3"/>
      <c r="I95" s="10"/>
    </row>
    <row r="96" spans="1:9" x14ac:dyDescent="0.2">
      <c r="A96" s="9"/>
      <c r="B96" s="3"/>
      <c r="C96" s="3"/>
      <c r="D96" s="3"/>
      <c r="E96" s="3"/>
      <c r="F96" s="3"/>
      <c r="G96" s="3"/>
      <c r="H96" s="3"/>
      <c r="I96" s="10"/>
    </row>
    <row r="97" spans="1:9" x14ac:dyDescent="0.2">
      <c r="A97" s="9"/>
      <c r="B97" s="3"/>
      <c r="C97" s="3"/>
      <c r="D97" s="3"/>
      <c r="E97" s="3"/>
      <c r="F97" s="3"/>
      <c r="G97" s="3"/>
      <c r="H97" s="3"/>
      <c r="I97" s="10"/>
    </row>
    <row r="98" spans="1:9" x14ac:dyDescent="0.2">
      <c r="A98" s="9"/>
      <c r="B98" s="3"/>
      <c r="C98" s="3"/>
      <c r="D98" s="3"/>
      <c r="E98" s="3"/>
      <c r="F98" s="3"/>
      <c r="G98" s="3"/>
      <c r="H98" s="3"/>
      <c r="I98" s="10"/>
    </row>
    <row r="99" spans="1:9" x14ac:dyDescent="0.2">
      <c r="A99" s="9"/>
      <c r="B99" s="3"/>
      <c r="C99" s="3"/>
      <c r="D99" s="3"/>
      <c r="E99" s="3"/>
      <c r="F99" s="3"/>
      <c r="G99" s="3"/>
      <c r="H99" s="3"/>
      <c r="I99" s="10"/>
    </row>
    <row r="100" spans="1:9" x14ac:dyDescent="0.2">
      <c r="A100" s="9"/>
      <c r="B100" s="3"/>
      <c r="C100" s="3"/>
      <c r="D100" s="3"/>
      <c r="E100" s="3"/>
      <c r="F100" s="3"/>
      <c r="G100" s="3"/>
      <c r="H100" s="3"/>
      <c r="I100" s="10"/>
    </row>
    <row r="101" spans="1:9" x14ac:dyDescent="0.2">
      <c r="A101" s="9"/>
      <c r="B101" s="3"/>
      <c r="C101" s="3"/>
      <c r="D101" s="3"/>
      <c r="E101" s="3"/>
      <c r="F101" s="3"/>
      <c r="G101" s="3"/>
      <c r="H101" s="3"/>
      <c r="I101" s="10"/>
    </row>
    <row r="102" spans="1:9" x14ac:dyDescent="0.2">
      <c r="A102" s="9"/>
      <c r="B102" s="3"/>
      <c r="C102" s="3"/>
      <c r="D102" s="3"/>
      <c r="E102" s="3"/>
      <c r="F102" s="3"/>
      <c r="G102" s="3"/>
      <c r="H102" s="3"/>
      <c r="I102" s="10"/>
    </row>
    <row r="103" spans="1:9" x14ac:dyDescent="0.2">
      <c r="A103" s="9"/>
      <c r="B103" s="3"/>
      <c r="C103" s="3"/>
      <c r="D103" s="3"/>
      <c r="E103" s="3"/>
      <c r="F103" s="3"/>
      <c r="G103" s="3"/>
      <c r="H103" s="3"/>
      <c r="I103" s="10"/>
    </row>
    <row r="104" spans="1:9" x14ac:dyDescent="0.2">
      <c r="A104" s="9"/>
      <c r="B104" s="3"/>
      <c r="C104" s="3"/>
      <c r="D104" s="3"/>
      <c r="E104" s="3"/>
      <c r="F104" s="3"/>
      <c r="G104" s="3"/>
      <c r="H104" s="3"/>
      <c r="I104" s="10"/>
    </row>
    <row r="105" spans="1:9" x14ac:dyDescent="0.2">
      <c r="A105" s="9"/>
      <c r="B105" s="3"/>
      <c r="C105" s="3"/>
      <c r="D105" s="3"/>
      <c r="E105" s="3"/>
      <c r="F105" s="3"/>
      <c r="G105" s="3"/>
      <c r="H105" s="3"/>
      <c r="I105" s="10"/>
    </row>
    <row r="106" spans="1:9" x14ac:dyDescent="0.2">
      <c r="A106" s="9"/>
      <c r="B106" s="3"/>
      <c r="C106" s="3"/>
      <c r="D106" s="3"/>
      <c r="E106" s="3"/>
      <c r="F106" s="3"/>
      <c r="G106" s="3"/>
      <c r="H106" s="3"/>
      <c r="I106" s="10"/>
    </row>
    <row r="107" spans="1:9" x14ac:dyDescent="0.2">
      <c r="A107" s="9"/>
      <c r="B107" s="3"/>
      <c r="C107" s="3"/>
      <c r="D107" s="3"/>
      <c r="E107" s="3"/>
      <c r="F107" s="3"/>
      <c r="G107" s="3"/>
      <c r="H107" s="3"/>
      <c r="I107" s="10"/>
    </row>
    <row r="108" spans="1:9" x14ac:dyDescent="0.2">
      <c r="A108" s="9"/>
      <c r="B108" s="3"/>
      <c r="C108" s="3"/>
      <c r="D108" s="3"/>
      <c r="E108" s="3"/>
      <c r="F108" s="3"/>
      <c r="G108" s="3"/>
      <c r="H108" s="3"/>
      <c r="I108" s="10"/>
    </row>
    <row r="109" spans="1:9" x14ac:dyDescent="0.2">
      <c r="A109" s="9"/>
      <c r="B109" s="3"/>
      <c r="C109" s="3"/>
      <c r="D109" s="3"/>
      <c r="E109" s="3"/>
      <c r="F109" s="3"/>
      <c r="G109" s="3"/>
      <c r="H109" s="3"/>
      <c r="I109" s="10"/>
    </row>
    <row r="110" spans="1:9" x14ac:dyDescent="0.2">
      <c r="A110" s="9"/>
      <c r="B110" s="3"/>
      <c r="C110" s="3"/>
      <c r="D110" s="3"/>
      <c r="E110" s="3"/>
      <c r="F110" s="3"/>
      <c r="G110" s="3"/>
      <c r="H110" s="3"/>
      <c r="I110" s="10"/>
    </row>
    <row r="111" spans="1:9" x14ac:dyDescent="0.2">
      <c r="A111" s="9"/>
      <c r="B111" s="3"/>
      <c r="C111" s="3"/>
      <c r="D111" s="3"/>
      <c r="E111" s="3"/>
      <c r="F111" s="3"/>
      <c r="G111" s="3"/>
      <c r="H111" s="3"/>
      <c r="I111" s="10"/>
    </row>
    <row r="112" spans="1:9" x14ac:dyDescent="0.2">
      <c r="A112" s="9"/>
      <c r="B112" s="3"/>
      <c r="C112" s="3"/>
      <c r="D112" s="3"/>
      <c r="E112" s="3"/>
      <c r="F112" s="3"/>
      <c r="G112" s="3"/>
      <c r="H112" s="3"/>
      <c r="I112" s="10"/>
    </row>
    <row r="113" spans="1:9" x14ac:dyDescent="0.2">
      <c r="A113" s="9"/>
      <c r="B113" s="3"/>
      <c r="C113" s="3"/>
      <c r="D113" s="3"/>
      <c r="E113" s="3"/>
      <c r="F113" s="3"/>
      <c r="G113" s="3"/>
      <c r="H113" s="3"/>
      <c r="I113" s="10"/>
    </row>
    <row r="114" spans="1:9" x14ac:dyDescent="0.2">
      <c r="A114" s="9"/>
      <c r="B114" s="3"/>
      <c r="C114" s="3"/>
      <c r="D114" s="3"/>
      <c r="E114" s="3"/>
      <c r="F114" s="3"/>
      <c r="G114" s="3"/>
      <c r="H114" s="3"/>
      <c r="I114" s="10"/>
    </row>
    <row r="115" spans="1:9" x14ac:dyDescent="0.2">
      <c r="A115" s="9"/>
      <c r="B115" s="3"/>
      <c r="C115" s="3"/>
      <c r="D115" s="3"/>
      <c r="E115" s="3"/>
      <c r="F115" s="3"/>
      <c r="G115" s="3"/>
      <c r="H115" s="3"/>
      <c r="I115" s="10"/>
    </row>
    <row r="116" spans="1:9" x14ac:dyDescent="0.2">
      <c r="A116" s="9"/>
      <c r="B116" s="3"/>
      <c r="C116" s="3"/>
      <c r="D116" s="3"/>
      <c r="E116" s="3"/>
      <c r="F116" s="3"/>
      <c r="G116" s="3"/>
      <c r="H116" s="3"/>
      <c r="I116" s="10"/>
    </row>
    <row r="117" spans="1:9" x14ac:dyDescent="0.2">
      <c r="A117" s="9"/>
      <c r="B117" s="3"/>
      <c r="C117" s="3"/>
      <c r="D117" s="3"/>
      <c r="E117" s="3"/>
      <c r="F117" s="3"/>
      <c r="G117" s="3"/>
      <c r="H117" s="3"/>
      <c r="I117" s="10"/>
    </row>
    <row r="118" spans="1:9" x14ac:dyDescent="0.2">
      <c r="A118" s="9"/>
      <c r="B118" s="3"/>
      <c r="C118" s="3"/>
      <c r="D118" s="3"/>
      <c r="E118" s="3"/>
      <c r="F118" s="3"/>
      <c r="G118" s="3"/>
      <c r="H118" s="3"/>
      <c r="I118" s="10"/>
    </row>
    <row r="119" spans="1:9" x14ac:dyDescent="0.2">
      <c r="A119" s="9"/>
      <c r="B119" s="3"/>
      <c r="C119" s="3"/>
      <c r="D119" s="3"/>
      <c r="E119" s="3"/>
      <c r="F119" s="3"/>
      <c r="G119" s="3"/>
      <c r="H119" s="3"/>
      <c r="I119" s="10"/>
    </row>
    <row r="120" spans="1:9" x14ac:dyDescent="0.2">
      <c r="A120" s="9"/>
      <c r="B120" s="3"/>
      <c r="C120" s="3"/>
      <c r="D120" s="3"/>
      <c r="E120" s="3"/>
      <c r="F120" s="3"/>
      <c r="G120" s="3"/>
      <c r="H120" s="3"/>
      <c r="I120" s="10"/>
    </row>
    <row r="121" spans="1:9" x14ac:dyDescent="0.2">
      <c r="A121" s="9"/>
      <c r="B121" s="3"/>
      <c r="C121" s="3"/>
      <c r="D121" s="3"/>
      <c r="E121" s="3"/>
      <c r="F121" s="3"/>
      <c r="G121" s="3"/>
      <c r="H121" s="3"/>
      <c r="I121" s="10"/>
    </row>
    <row r="122" spans="1:9" x14ac:dyDescent="0.2">
      <c r="A122" s="9"/>
      <c r="B122" s="3"/>
      <c r="C122" s="3"/>
      <c r="D122" s="3"/>
      <c r="E122" s="3"/>
      <c r="F122" s="3"/>
      <c r="G122" s="3"/>
      <c r="H122" s="3"/>
      <c r="I122" s="10"/>
    </row>
    <row r="123" spans="1:9" x14ac:dyDescent="0.2">
      <c r="A123" s="9"/>
      <c r="B123" s="3"/>
      <c r="C123" s="3"/>
      <c r="D123" s="3"/>
      <c r="E123" s="3"/>
      <c r="F123" s="3"/>
      <c r="G123" s="3"/>
      <c r="H123" s="3"/>
      <c r="I123" s="10"/>
    </row>
    <row r="124" spans="1:9" x14ac:dyDescent="0.2">
      <c r="A124" s="9"/>
      <c r="B124" s="3"/>
      <c r="C124" s="3"/>
      <c r="D124" s="3"/>
      <c r="E124" s="3"/>
      <c r="F124" s="3"/>
      <c r="G124" s="3"/>
      <c r="H124" s="3"/>
      <c r="I124" s="10"/>
    </row>
    <row r="125" spans="1:9" x14ac:dyDescent="0.2">
      <c r="A125" s="9"/>
      <c r="B125" s="3"/>
      <c r="C125" s="3"/>
      <c r="D125" s="3"/>
      <c r="E125" s="3"/>
      <c r="F125" s="3"/>
      <c r="G125" s="3"/>
      <c r="H125" s="3"/>
      <c r="I125" s="10"/>
    </row>
    <row r="126" spans="1:9" x14ac:dyDescent="0.2">
      <c r="A126" s="9"/>
      <c r="B126" s="3"/>
      <c r="C126" s="3"/>
      <c r="D126" s="3"/>
      <c r="E126" s="3"/>
      <c r="F126" s="3"/>
      <c r="G126" s="3"/>
      <c r="H126" s="3"/>
      <c r="I126" s="10"/>
    </row>
    <row r="127" spans="1:9" x14ac:dyDescent="0.2">
      <c r="A127" s="9"/>
      <c r="B127" s="3"/>
      <c r="C127" s="3"/>
      <c r="D127" s="3"/>
      <c r="E127" s="3"/>
      <c r="F127" s="3"/>
      <c r="G127" s="3"/>
      <c r="H127" s="3"/>
      <c r="I127" s="10"/>
    </row>
    <row r="128" spans="1:9" x14ac:dyDescent="0.2">
      <c r="A128" s="9"/>
      <c r="B128" s="3"/>
      <c r="C128" s="3"/>
      <c r="D128" s="3"/>
      <c r="E128" s="3"/>
      <c r="F128" s="3"/>
      <c r="G128" s="3"/>
      <c r="H128" s="3"/>
      <c r="I128" s="10"/>
    </row>
    <row r="129" spans="1:9" x14ac:dyDescent="0.2">
      <c r="A129" s="9"/>
      <c r="B129" s="3"/>
      <c r="C129" s="3"/>
      <c r="D129" s="3"/>
      <c r="E129" s="3"/>
      <c r="F129" s="3"/>
      <c r="G129" s="3"/>
      <c r="H129" s="3"/>
      <c r="I129" s="10"/>
    </row>
    <row r="130" spans="1:9" x14ac:dyDescent="0.2">
      <c r="A130" s="9"/>
      <c r="B130" s="3"/>
      <c r="C130" s="3"/>
      <c r="D130" s="3"/>
      <c r="E130" s="3"/>
      <c r="F130" s="3"/>
      <c r="G130" s="3"/>
      <c r="H130" s="3"/>
      <c r="I130" s="10"/>
    </row>
    <row r="131" spans="1:9" x14ac:dyDescent="0.2">
      <c r="A131" s="9"/>
      <c r="B131" s="3"/>
      <c r="C131" s="3"/>
      <c r="D131" s="3"/>
      <c r="E131" s="3"/>
      <c r="F131" s="3"/>
      <c r="G131" s="3"/>
      <c r="H131" s="3"/>
      <c r="I131" s="10"/>
    </row>
    <row r="132" spans="1:9" x14ac:dyDescent="0.2">
      <c r="A132" s="9"/>
      <c r="B132" s="3"/>
      <c r="C132" s="3"/>
      <c r="D132" s="3"/>
      <c r="E132" s="3"/>
      <c r="F132" s="3"/>
      <c r="G132" s="3"/>
      <c r="H132" s="3"/>
      <c r="I132" s="10"/>
    </row>
    <row r="133" spans="1:9" x14ac:dyDescent="0.2">
      <c r="A133" s="9"/>
      <c r="B133" s="3"/>
      <c r="C133" s="3"/>
      <c r="D133" s="3"/>
      <c r="E133" s="3"/>
      <c r="F133" s="3"/>
      <c r="G133" s="3"/>
      <c r="H133" s="3"/>
      <c r="I133" s="10"/>
    </row>
    <row r="134" spans="1:9" x14ac:dyDescent="0.2">
      <c r="A134" s="9"/>
      <c r="B134" s="3"/>
      <c r="C134" s="3"/>
      <c r="D134" s="3"/>
      <c r="E134" s="3"/>
      <c r="F134" s="3"/>
      <c r="G134" s="3"/>
      <c r="H134" s="3"/>
      <c r="I134" s="10"/>
    </row>
    <row r="135" spans="1:9" x14ac:dyDescent="0.2">
      <c r="A135" s="9"/>
      <c r="B135" s="3"/>
      <c r="C135" s="3"/>
      <c r="D135" s="3"/>
      <c r="E135" s="3"/>
      <c r="F135" s="3"/>
      <c r="G135" s="3"/>
      <c r="H135" s="3"/>
      <c r="I135" s="10"/>
    </row>
    <row r="136" spans="1:9" x14ac:dyDescent="0.2">
      <c r="A136" s="9"/>
      <c r="B136" s="3"/>
      <c r="C136" s="3"/>
      <c r="D136" s="3"/>
      <c r="E136" s="3"/>
      <c r="F136" s="3"/>
      <c r="G136" s="3"/>
      <c r="H136" s="3"/>
      <c r="I136" s="10"/>
    </row>
    <row r="137" spans="1:9" x14ac:dyDescent="0.2">
      <c r="A137" s="9"/>
      <c r="B137" s="3"/>
      <c r="C137" s="3"/>
      <c r="D137" s="3"/>
      <c r="E137" s="3"/>
      <c r="F137" s="3"/>
      <c r="G137" s="3"/>
      <c r="H137" s="3"/>
      <c r="I137" s="10"/>
    </row>
    <row r="138" spans="1:9" x14ac:dyDescent="0.2">
      <c r="A138" s="9"/>
      <c r="B138" s="3"/>
      <c r="C138" s="3"/>
      <c r="D138" s="3"/>
      <c r="E138" s="3"/>
      <c r="F138" s="3"/>
      <c r="G138" s="3"/>
      <c r="H138" s="3"/>
      <c r="I138" s="10"/>
    </row>
    <row r="139" spans="1:9" x14ac:dyDescent="0.2">
      <c r="A139" s="9"/>
      <c r="B139" s="3"/>
      <c r="C139" s="3"/>
      <c r="D139" s="3"/>
      <c r="E139" s="3"/>
      <c r="F139" s="3"/>
      <c r="G139" s="3"/>
      <c r="H139" s="3"/>
      <c r="I139" s="10"/>
    </row>
    <row r="140" spans="1:9" x14ac:dyDescent="0.2">
      <c r="A140" s="9"/>
      <c r="B140" s="3"/>
      <c r="C140" s="3"/>
      <c r="D140" s="3"/>
      <c r="E140" s="3"/>
      <c r="F140" s="3"/>
      <c r="G140" s="3"/>
      <c r="H140" s="3"/>
      <c r="I140" s="10"/>
    </row>
    <row r="141" spans="1:9" x14ac:dyDescent="0.2">
      <c r="A141" s="9"/>
      <c r="B141" s="3"/>
      <c r="C141" s="3"/>
      <c r="D141" s="3"/>
      <c r="E141" s="3"/>
      <c r="F141" s="3"/>
      <c r="G141" s="3"/>
      <c r="H141" s="3"/>
      <c r="I141" s="10"/>
    </row>
    <row r="142" spans="1:9" x14ac:dyDescent="0.2">
      <c r="A142" s="9"/>
      <c r="B142" s="3"/>
      <c r="C142" s="3"/>
      <c r="D142" s="3"/>
      <c r="E142" s="3"/>
      <c r="F142" s="3"/>
      <c r="G142" s="3"/>
      <c r="H142" s="3"/>
      <c r="I142" s="10"/>
    </row>
    <row r="143" spans="1:9" x14ac:dyDescent="0.2">
      <c r="A143" s="9"/>
      <c r="B143" s="3"/>
      <c r="C143" s="3"/>
      <c r="D143" s="3"/>
      <c r="E143" s="3"/>
      <c r="F143" s="3"/>
      <c r="G143" s="3"/>
      <c r="H143" s="3"/>
      <c r="I143" s="10"/>
    </row>
    <row r="144" spans="1:9" x14ac:dyDescent="0.2">
      <c r="A144" s="9"/>
      <c r="B144" s="3"/>
      <c r="C144" s="3"/>
      <c r="D144" s="3"/>
      <c r="E144" s="3"/>
      <c r="F144" s="3"/>
      <c r="G144" s="3"/>
      <c r="H144" s="3"/>
      <c r="I144" s="10"/>
    </row>
    <row r="145" spans="1:9" x14ac:dyDescent="0.2">
      <c r="A145" s="9"/>
      <c r="B145" s="3"/>
      <c r="C145" s="3"/>
      <c r="D145" s="3"/>
      <c r="E145" s="3"/>
      <c r="F145" s="3"/>
      <c r="G145" s="3"/>
      <c r="H145" s="3"/>
      <c r="I145" s="10"/>
    </row>
    <row r="146" spans="1:9" x14ac:dyDescent="0.2">
      <c r="A146" s="9"/>
      <c r="B146" s="3"/>
      <c r="C146" s="3"/>
      <c r="D146" s="3"/>
      <c r="E146" s="3"/>
      <c r="F146" s="3"/>
      <c r="G146" s="3"/>
      <c r="H146" s="3"/>
      <c r="I146" s="10"/>
    </row>
    <row r="147" spans="1:9" x14ac:dyDescent="0.2">
      <c r="A147" s="9"/>
      <c r="B147" s="3"/>
      <c r="C147" s="3"/>
      <c r="D147" s="3"/>
      <c r="E147" s="3"/>
      <c r="F147" s="3"/>
      <c r="G147" s="3"/>
      <c r="H147" s="3"/>
      <c r="I147" s="10"/>
    </row>
    <row r="148" spans="1:9" x14ac:dyDescent="0.2">
      <c r="A148" s="9"/>
      <c r="B148" s="3"/>
      <c r="C148" s="3"/>
      <c r="D148" s="3"/>
      <c r="E148" s="3"/>
      <c r="F148" s="3"/>
      <c r="G148" s="3"/>
      <c r="H148" s="3"/>
      <c r="I148" s="10"/>
    </row>
    <row r="149" spans="1:9" x14ac:dyDescent="0.2">
      <c r="A149" s="9"/>
      <c r="B149" s="3"/>
      <c r="C149" s="3"/>
      <c r="D149" s="3"/>
      <c r="E149" s="3"/>
      <c r="F149" s="3"/>
      <c r="G149" s="3"/>
      <c r="H149" s="3"/>
      <c r="I149" s="10"/>
    </row>
    <row r="150" spans="1:9" x14ac:dyDescent="0.2">
      <c r="A150" s="9"/>
      <c r="B150" s="3"/>
      <c r="C150" s="3"/>
      <c r="D150" s="3"/>
      <c r="E150" s="3"/>
      <c r="F150" s="3"/>
      <c r="G150" s="3"/>
      <c r="H150" s="3"/>
      <c r="I150" s="10"/>
    </row>
    <row r="151" spans="1:9" x14ac:dyDescent="0.2">
      <c r="A151" s="9"/>
      <c r="B151" s="3"/>
      <c r="C151" s="3"/>
      <c r="D151" s="3"/>
      <c r="E151" s="3"/>
      <c r="F151" s="3"/>
      <c r="G151" s="3"/>
      <c r="H151" s="3"/>
      <c r="I151" s="10"/>
    </row>
    <row r="152" spans="1:9" x14ac:dyDescent="0.2">
      <c r="A152" s="9"/>
      <c r="B152" s="3"/>
      <c r="C152" s="3"/>
      <c r="D152" s="3"/>
      <c r="E152" s="3"/>
      <c r="F152" s="3"/>
      <c r="G152" s="3"/>
      <c r="H152" s="3"/>
      <c r="I152" s="10"/>
    </row>
    <row r="153" spans="1:9" x14ac:dyDescent="0.2">
      <c r="A153" s="9"/>
      <c r="B153" s="3"/>
      <c r="C153" s="3"/>
      <c r="D153" s="3"/>
      <c r="E153" s="3"/>
      <c r="F153" s="3"/>
      <c r="G153" s="3"/>
      <c r="H153" s="3"/>
      <c r="I153" s="10"/>
    </row>
    <row r="154" spans="1:9" x14ac:dyDescent="0.2">
      <c r="A154" s="9"/>
      <c r="B154" s="3"/>
      <c r="C154" s="3"/>
      <c r="D154" s="3"/>
      <c r="E154" s="3"/>
      <c r="F154" s="3"/>
      <c r="G154" s="3"/>
      <c r="H154" s="3"/>
      <c r="I154" s="10"/>
    </row>
    <row r="155" spans="1:9" x14ac:dyDescent="0.2">
      <c r="A155" s="9"/>
      <c r="B155" s="3"/>
      <c r="C155" s="3"/>
      <c r="D155" s="3"/>
      <c r="E155" s="3"/>
      <c r="F155" s="3"/>
      <c r="G155" s="3"/>
      <c r="H155" s="3"/>
      <c r="I155" s="10"/>
    </row>
    <row r="156" spans="1:9" x14ac:dyDescent="0.2">
      <c r="A156" s="9"/>
      <c r="B156" s="3"/>
      <c r="C156" s="3"/>
      <c r="D156" s="3"/>
      <c r="E156" s="3"/>
      <c r="F156" s="3"/>
      <c r="G156" s="3"/>
      <c r="H156" s="3"/>
      <c r="I156" s="10"/>
    </row>
    <row r="157" spans="1:9" x14ac:dyDescent="0.2">
      <c r="A157" s="9"/>
      <c r="B157" s="3"/>
      <c r="C157" s="3"/>
      <c r="D157" s="3"/>
      <c r="E157" s="3"/>
      <c r="F157" s="3"/>
      <c r="G157" s="3"/>
      <c r="H157" s="3"/>
      <c r="I157" s="10"/>
    </row>
    <row r="158" spans="1:9" x14ac:dyDescent="0.2">
      <c r="A158" s="9"/>
      <c r="B158" s="3"/>
      <c r="C158" s="3"/>
      <c r="D158" s="3"/>
      <c r="E158" s="3"/>
      <c r="F158" s="3"/>
      <c r="G158" s="3"/>
      <c r="H158" s="3"/>
      <c r="I158" s="10"/>
    </row>
    <row r="159" spans="1:9" x14ac:dyDescent="0.2">
      <c r="A159" s="9"/>
      <c r="B159" s="3"/>
      <c r="C159" s="3"/>
      <c r="D159" s="3"/>
      <c r="E159" s="3"/>
      <c r="F159" s="3"/>
      <c r="G159" s="3"/>
      <c r="H159" s="3"/>
      <c r="I159" s="10"/>
    </row>
    <row r="160" spans="1:9" x14ac:dyDescent="0.2">
      <c r="A160" s="9"/>
      <c r="B160" s="3"/>
      <c r="C160" s="3"/>
      <c r="D160" s="3"/>
      <c r="E160" s="3"/>
      <c r="F160" s="3"/>
      <c r="G160" s="3"/>
      <c r="H160" s="3"/>
      <c r="I160" s="10"/>
    </row>
    <row r="161" spans="1:9" x14ac:dyDescent="0.2">
      <c r="A161" s="9"/>
      <c r="B161" s="3"/>
      <c r="C161" s="3"/>
      <c r="D161" s="3"/>
      <c r="E161" s="3"/>
      <c r="F161" s="3"/>
      <c r="G161" s="3"/>
      <c r="H161" s="3"/>
      <c r="I161" s="10"/>
    </row>
    <row r="162" spans="1:9" x14ac:dyDescent="0.2">
      <c r="A162" s="9"/>
      <c r="B162" s="3"/>
      <c r="C162" s="3"/>
      <c r="D162" s="3"/>
      <c r="E162" s="3"/>
      <c r="F162" s="3"/>
      <c r="G162" s="3"/>
      <c r="H162" s="3"/>
      <c r="I162" s="10"/>
    </row>
    <row r="163" spans="1:9" x14ac:dyDescent="0.2">
      <c r="A163" s="9"/>
      <c r="B163" s="3"/>
      <c r="C163" s="3"/>
      <c r="D163" s="3"/>
      <c r="E163" s="3"/>
      <c r="F163" s="3"/>
      <c r="G163" s="3"/>
      <c r="H163" s="3"/>
      <c r="I163" s="10"/>
    </row>
    <row r="164" spans="1:9" x14ac:dyDescent="0.2">
      <c r="A164" s="9"/>
      <c r="B164" s="3"/>
      <c r="C164" s="3"/>
      <c r="D164" s="3"/>
      <c r="E164" s="3"/>
      <c r="F164" s="3"/>
      <c r="G164" s="3"/>
      <c r="H164" s="3"/>
      <c r="I164" s="10"/>
    </row>
    <row r="165" spans="1:9" x14ac:dyDescent="0.2">
      <c r="A165" s="9"/>
      <c r="B165" s="3"/>
      <c r="C165" s="3"/>
      <c r="D165" s="3"/>
      <c r="E165" s="3"/>
      <c r="F165" s="3"/>
      <c r="G165" s="3"/>
      <c r="H165" s="3"/>
      <c r="I165" s="10"/>
    </row>
    <row r="166" spans="1:9" x14ac:dyDescent="0.2">
      <c r="A166" s="9"/>
      <c r="B166" s="3"/>
      <c r="C166" s="3"/>
      <c r="D166" s="3"/>
      <c r="E166" s="3"/>
      <c r="F166" s="3"/>
      <c r="G166" s="3"/>
      <c r="H166" s="3"/>
      <c r="I166" s="10"/>
    </row>
    <row r="167" spans="1:9" x14ac:dyDescent="0.2">
      <c r="A167" s="9"/>
      <c r="B167" s="3"/>
      <c r="C167" s="3"/>
      <c r="D167" s="3"/>
      <c r="E167" s="3"/>
      <c r="F167" s="3"/>
      <c r="G167" s="3"/>
      <c r="H167" s="3"/>
      <c r="I167" s="10"/>
    </row>
    <row r="168" spans="1:9" x14ac:dyDescent="0.2">
      <c r="A168" s="9"/>
      <c r="B168" s="3"/>
      <c r="C168" s="3"/>
      <c r="D168" s="3"/>
      <c r="E168" s="3"/>
      <c r="F168" s="3"/>
      <c r="G168" s="3"/>
      <c r="H168" s="3"/>
      <c r="I168" s="10"/>
    </row>
    <row r="169" spans="1:9" x14ac:dyDescent="0.2">
      <c r="A169" s="9"/>
      <c r="B169" s="3"/>
      <c r="C169" s="3"/>
      <c r="D169" s="3"/>
      <c r="E169" s="3"/>
      <c r="F169" s="3"/>
      <c r="G169" s="3"/>
      <c r="H169" s="3"/>
      <c r="I169" s="10"/>
    </row>
    <row r="170" spans="1:9" x14ac:dyDescent="0.2">
      <c r="A170" s="9"/>
      <c r="B170" s="3"/>
      <c r="C170" s="3"/>
      <c r="D170" s="3"/>
      <c r="E170" s="3"/>
      <c r="F170" s="3"/>
      <c r="G170" s="3"/>
      <c r="H170" s="3"/>
      <c r="I170" s="10"/>
    </row>
    <row r="171" spans="1:9" x14ac:dyDescent="0.2">
      <c r="A171" s="9"/>
      <c r="B171" s="3"/>
      <c r="C171" s="3"/>
      <c r="D171" s="3"/>
      <c r="E171" s="3"/>
      <c r="F171" s="3"/>
      <c r="G171" s="3"/>
      <c r="H171" s="3"/>
      <c r="I171" s="10"/>
    </row>
    <row r="172" spans="1:9" x14ac:dyDescent="0.2">
      <c r="A172" s="9"/>
      <c r="B172" s="3"/>
      <c r="C172" s="3"/>
      <c r="D172" s="3"/>
      <c r="E172" s="3"/>
      <c r="F172" s="3"/>
      <c r="G172" s="3"/>
      <c r="H172" s="3"/>
      <c r="I172" s="10"/>
    </row>
    <row r="173" spans="1:9" x14ac:dyDescent="0.2">
      <c r="A173" s="9"/>
      <c r="B173" s="3"/>
      <c r="C173" s="3"/>
      <c r="D173" s="3"/>
      <c r="E173" s="3"/>
      <c r="F173" s="3"/>
      <c r="G173" s="3"/>
      <c r="H173" s="3"/>
      <c r="I173" s="10"/>
    </row>
    <row r="174" spans="1:9" x14ac:dyDescent="0.2">
      <c r="A174" s="9"/>
      <c r="B174" s="3"/>
      <c r="C174" s="3"/>
      <c r="D174" s="3"/>
      <c r="E174" s="3"/>
      <c r="F174" s="3"/>
      <c r="G174" s="3"/>
      <c r="H174" s="3"/>
      <c r="I174" s="10"/>
    </row>
    <row r="175" spans="1:9" x14ac:dyDescent="0.2">
      <c r="A175" s="9"/>
      <c r="B175" s="3"/>
      <c r="C175" s="3"/>
      <c r="D175" s="3"/>
      <c r="E175" s="3"/>
      <c r="F175" s="3"/>
      <c r="G175" s="3"/>
      <c r="H175" s="3"/>
      <c r="I175" s="10"/>
    </row>
    <row r="176" spans="1:9" x14ac:dyDescent="0.2">
      <c r="I176" s="10"/>
    </row>
    <row r="177" spans="9:9" x14ac:dyDescent="0.2">
      <c r="I177" s="10"/>
    </row>
    <row r="178" spans="9:9" x14ac:dyDescent="0.2">
      <c r="I178" s="10"/>
    </row>
    <row r="179" spans="9:9" x14ac:dyDescent="0.2">
      <c r="I179" s="10"/>
    </row>
    <row r="180" spans="9:9" x14ac:dyDescent="0.2">
      <c r="I180" s="10"/>
    </row>
    <row r="181" spans="9:9" x14ac:dyDescent="0.2">
      <c r="I181" s="10"/>
    </row>
    <row r="182" spans="9:9" x14ac:dyDescent="0.2">
      <c r="I182" s="10"/>
    </row>
    <row r="183" spans="9:9" x14ac:dyDescent="0.2">
      <c r="I183" s="10"/>
    </row>
    <row r="184" spans="9:9" x14ac:dyDescent="0.2">
      <c r="I184" s="10"/>
    </row>
    <row r="185" spans="9:9" x14ac:dyDescent="0.2">
      <c r="I185" s="10"/>
    </row>
    <row r="186" spans="9:9" x14ac:dyDescent="0.2">
      <c r="I186" s="10"/>
    </row>
    <row r="187" spans="9:9" x14ac:dyDescent="0.2">
      <c r="I187" s="10"/>
    </row>
    <row r="188" spans="9:9" x14ac:dyDescent="0.2">
      <c r="I188" s="10"/>
    </row>
    <row r="189" spans="9:9" x14ac:dyDescent="0.2">
      <c r="I189" s="10"/>
    </row>
    <row r="190" spans="9:9" x14ac:dyDescent="0.2">
      <c r="I190" s="10"/>
    </row>
    <row r="191" spans="9:9" x14ac:dyDescent="0.2">
      <c r="I191" s="10"/>
    </row>
    <row r="192" spans="9:9" x14ac:dyDescent="0.2">
      <c r="I192" s="10"/>
    </row>
    <row r="193" spans="9:9" x14ac:dyDescent="0.2">
      <c r="I193" s="10"/>
    </row>
    <row r="194" spans="9:9" x14ac:dyDescent="0.2">
      <c r="I194" s="10"/>
    </row>
    <row r="195" spans="9:9" x14ac:dyDescent="0.2">
      <c r="I195" s="10"/>
    </row>
    <row r="196" spans="9:9" x14ac:dyDescent="0.2">
      <c r="I196" s="10"/>
    </row>
    <row r="197" spans="9:9" x14ac:dyDescent="0.2">
      <c r="I197" s="10"/>
    </row>
    <row r="198" spans="9:9" x14ac:dyDescent="0.2">
      <c r="I198" s="10"/>
    </row>
    <row r="199" spans="9:9" x14ac:dyDescent="0.2">
      <c r="I199" s="10"/>
    </row>
    <row r="200" spans="9:9" x14ac:dyDescent="0.2">
      <c r="I200" s="10"/>
    </row>
    <row r="201" spans="9:9" x14ac:dyDescent="0.2">
      <c r="I201" s="10"/>
    </row>
    <row r="202" spans="9:9" x14ac:dyDescent="0.2">
      <c r="I202" s="10"/>
    </row>
    <row r="203" spans="9:9" x14ac:dyDescent="0.2">
      <c r="I203" s="10"/>
    </row>
    <row r="204" spans="9:9" x14ac:dyDescent="0.2">
      <c r="I204" s="10"/>
    </row>
    <row r="205" spans="9:9" x14ac:dyDescent="0.2">
      <c r="I205" s="10"/>
    </row>
    <row r="206" spans="9:9" x14ac:dyDescent="0.2">
      <c r="I206" s="10"/>
    </row>
    <row r="207" spans="9:9" x14ac:dyDescent="0.2">
      <c r="I207" s="10"/>
    </row>
    <row r="208" spans="9:9" x14ac:dyDescent="0.2">
      <c r="I208" s="10"/>
    </row>
    <row r="209" spans="9:9" x14ac:dyDescent="0.2">
      <c r="I209" s="10"/>
    </row>
    <row r="210" spans="9:9" x14ac:dyDescent="0.2">
      <c r="I210" s="10"/>
    </row>
    <row r="211" spans="9:9" x14ac:dyDescent="0.2">
      <c r="I211" s="10"/>
    </row>
    <row r="212" spans="9:9" x14ac:dyDescent="0.2">
      <c r="I212" s="10"/>
    </row>
    <row r="213" spans="9:9" x14ac:dyDescent="0.2">
      <c r="I213" s="10"/>
    </row>
    <row r="214" spans="9:9" x14ac:dyDescent="0.2">
      <c r="I214" s="10"/>
    </row>
    <row r="215" spans="9:9" x14ac:dyDescent="0.2">
      <c r="I215" s="10"/>
    </row>
    <row r="216" spans="9:9" x14ac:dyDescent="0.2">
      <c r="I216" s="10"/>
    </row>
    <row r="217" spans="9:9" x14ac:dyDescent="0.2">
      <c r="I217" s="10"/>
    </row>
    <row r="218" spans="9:9" x14ac:dyDescent="0.2">
      <c r="I218" s="10"/>
    </row>
    <row r="219" spans="9:9" x14ac:dyDescent="0.2">
      <c r="I219" s="10"/>
    </row>
    <row r="220" spans="9:9" x14ac:dyDescent="0.2">
      <c r="I220" s="10"/>
    </row>
    <row r="221" spans="9:9" x14ac:dyDescent="0.2">
      <c r="I221" s="10"/>
    </row>
    <row r="222" spans="9:9" x14ac:dyDescent="0.2">
      <c r="I222" s="10"/>
    </row>
    <row r="223" spans="9:9" x14ac:dyDescent="0.2">
      <c r="I223" s="10"/>
    </row>
    <row r="224" spans="9:9" x14ac:dyDescent="0.2">
      <c r="I224" s="10"/>
    </row>
    <row r="225" spans="9:9" x14ac:dyDescent="0.2">
      <c r="I225" s="10"/>
    </row>
    <row r="226" spans="9:9" x14ac:dyDescent="0.2">
      <c r="I226" s="10"/>
    </row>
    <row r="227" spans="9:9" x14ac:dyDescent="0.2">
      <c r="I227" s="10"/>
    </row>
    <row r="228" spans="9:9" x14ac:dyDescent="0.2">
      <c r="I228" s="10"/>
    </row>
    <row r="229" spans="9:9" x14ac:dyDescent="0.2">
      <c r="I229" s="10"/>
    </row>
    <row r="230" spans="9:9" x14ac:dyDescent="0.2">
      <c r="I230" s="10"/>
    </row>
    <row r="231" spans="9:9" x14ac:dyDescent="0.2">
      <c r="I231" s="10"/>
    </row>
    <row r="232" spans="9:9" x14ac:dyDescent="0.2">
      <c r="I232" s="10"/>
    </row>
    <row r="233" spans="9:9" x14ac:dyDescent="0.2">
      <c r="I233" s="10"/>
    </row>
    <row r="234" spans="9:9" x14ac:dyDescent="0.2">
      <c r="I234" s="10"/>
    </row>
    <row r="235" spans="9:9" x14ac:dyDescent="0.2">
      <c r="I235" s="10"/>
    </row>
    <row r="236" spans="9:9" x14ac:dyDescent="0.2">
      <c r="I236" s="10"/>
    </row>
    <row r="237" spans="9:9" x14ac:dyDescent="0.2">
      <c r="I237" s="10"/>
    </row>
    <row r="238" spans="9:9" x14ac:dyDescent="0.2">
      <c r="I238" s="10"/>
    </row>
    <row r="239" spans="9:9" x14ac:dyDescent="0.2">
      <c r="I239" s="10"/>
    </row>
    <row r="240" spans="9:9" x14ac:dyDescent="0.2">
      <c r="I240" s="10"/>
    </row>
    <row r="241" spans="9:9" x14ac:dyDescent="0.2">
      <c r="I241" s="10"/>
    </row>
    <row r="242" spans="9:9" x14ac:dyDescent="0.2">
      <c r="I242" s="10"/>
    </row>
    <row r="243" spans="9:9" x14ac:dyDescent="0.2">
      <c r="I243" s="10"/>
    </row>
    <row r="244" spans="9:9" x14ac:dyDescent="0.2">
      <c r="I244" s="10"/>
    </row>
    <row r="245" spans="9:9" x14ac:dyDescent="0.2">
      <c r="I245" s="10"/>
    </row>
    <row r="246" spans="9:9" x14ac:dyDescent="0.2">
      <c r="I246" s="10"/>
    </row>
    <row r="247" spans="9:9" x14ac:dyDescent="0.2">
      <c r="I247" s="10"/>
    </row>
    <row r="248" spans="9:9" x14ac:dyDescent="0.2">
      <c r="I248" s="10"/>
    </row>
    <row r="249" spans="9:9" x14ac:dyDescent="0.2">
      <c r="I249" s="10"/>
    </row>
    <row r="250" spans="9:9" x14ac:dyDescent="0.2">
      <c r="I250" s="10"/>
    </row>
    <row r="251" spans="9:9" x14ac:dyDescent="0.2">
      <c r="I251" s="10"/>
    </row>
    <row r="252" spans="9:9" x14ac:dyDescent="0.2">
      <c r="I252" s="10"/>
    </row>
    <row r="253" spans="9:9" x14ac:dyDescent="0.2">
      <c r="I253" s="10"/>
    </row>
    <row r="254" spans="9:9" x14ac:dyDescent="0.2">
      <c r="I254" s="10"/>
    </row>
    <row r="255" spans="9:9" x14ac:dyDescent="0.2">
      <c r="I255" s="10"/>
    </row>
    <row r="256" spans="9:9" x14ac:dyDescent="0.2">
      <c r="I256" s="10"/>
    </row>
    <row r="257" spans="9:9" x14ac:dyDescent="0.2">
      <c r="I257" s="10"/>
    </row>
    <row r="258" spans="9:9" x14ac:dyDescent="0.2">
      <c r="I258" s="10"/>
    </row>
    <row r="259" spans="9:9" x14ac:dyDescent="0.2">
      <c r="I259" s="10"/>
    </row>
    <row r="260" spans="9:9" x14ac:dyDescent="0.2">
      <c r="I260" s="10"/>
    </row>
    <row r="261" spans="9:9" x14ac:dyDescent="0.2">
      <c r="I261" s="10"/>
    </row>
    <row r="262" spans="9:9" x14ac:dyDescent="0.2">
      <c r="I262" s="10"/>
    </row>
    <row r="263" spans="9:9" x14ac:dyDescent="0.2">
      <c r="I263" s="10"/>
    </row>
    <row r="264" spans="9:9" x14ac:dyDescent="0.2">
      <c r="I264" s="10"/>
    </row>
    <row r="265" spans="9:9" x14ac:dyDescent="0.2">
      <c r="I265" s="10"/>
    </row>
    <row r="266" spans="9:9" x14ac:dyDescent="0.2">
      <c r="I266" s="10"/>
    </row>
    <row r="267" spans="9:9" x14ac:dyDescent="0.2">
      <c r="I267" s="10"/>
    </row>
    <row r="268" spans="9:9" x14ac:dyDescent="0.2">
      <c r="I268" s="10"/>
    </row>
    <row r="269" spans="9:9" x14ac:dyDescent="0.2">
      <c r="I269" s="10"/>
    </row>
    <row r="270" spans="9:9" x14ac:dyDescent="0.2">
      <c r="I270" s="10"/>
    </row>
    <row r="271" spans="9:9" x14ac:dyDescent="0.2">
      <c r="I271" s="10"/>
    </row>
    <row r="272" spans="9:9" x14ac:dyDescent="0.2">
      <c r="I272" s="10"/>
    </row>
    <row r="273" spans="9:9" x14ac:dyDescent="0.2">
      <c r="I273" s="10"/>
    </row>
    <row r="274" spans="9:9" x14ac:dyDescent="0.2">
      <c r="I274" s="10"/>
    </row>
    <row r="275" spans="9:9" x14ac:dyDescent="0.2">
      <c r="I275" s="10"/>
    </row>
    <row r="276" spans="9:9" x14ac:dyDescent="0.2">
      <c r="I276" s="10"/>
    </row>
    <row r="277" spans="9:9" x14ac:dyDescent="0.2">
      <c r="I277" s="10"/>
    </row>
    <row r="278" spans="9:9" x14ac:dyDescent="0.2">
      <c r="I278" s="10"/>
    </row>
    <row r="279" spans="9:9" x14ac:dyDescent="0.2">
      <c r="I279" s="10"/>
    </row>
    <row r="280" spans="9:9" x14ac:dyDescent="0.2">
      <c r="I280" s="10"/>
    </row>
    <row r="281" spans="9:9" x14ac:dyDescent="0.2">
      <c r="I281" s="10"/>
    </row>
    <row r="282" spans="9:9" x14ac:dyDescent="0.2">
      <c r="I282" s="10"/>
    </row>
    <row r="283" spans="9:9" x14ac:dyDescent="0.2">
      <c r="I283" s="10"/>
    </row>
    <row r="284" spans="9:9" x14ac:dyDescent="0.2">
      <c r="I284" s="10"/>
    </row>
    <row r="285" spans="9:9" x14ac:dyDescent="0.2">
      <c r="I285" s="10"/>
    </row>
    <row r="286" spans="9:9" x14ac:dyDescent="0.2">
      <c r="I286" s="10"/>
    </row>
    <row r="287" spans="9:9" x14ac:dyDescent="0.2">
      <c r="I287" s="10"/>
    </row>
    <row r="288" spans="9:9" x14ac:dyDescent="0.2">
      <c r="I288" s="10"/>
    </row>
    <row r="289" spans="9:9" x14ac:dyDescent="0.2">
      <c r="I289" s="10"/>
    </row>
    <row r="290" spans="9:9" x14ac:dyDescent="0.2">
      <c r="I290" s="10"/>
    </row>
    <row r="291" spans="9:9" x14ac:dyDescent="0.2">
      <c r="I291" s="10"/>
    </row>
    <row r="292" spans="9:9" x14ac:dyDescent="0.2">
      <c r="I292" s="10"/>
    </row>
    <row r="293" spans="9:9" x14ac:dyDescent="0.2">
      <c r="I293" s="10"/>
    </row>
    <row r="294" spans="9:9" x14ac:dyDescent="0.2">
      <c r="I294" s="10"/>
    </row>
    <row r="295" spans="9:9" x14ac:dyDescent="0.2">
      <c r="I295" s="10"/>
    </row>
    <row r="296" spans="9:9" x14ac:dyDescent="0.2">
      <c r="I296" s="10"/>
    </row>
    <row r="297" spans="9:9" x14ac:dyDescent="0.2">
      <c r="I297" s="10"/>
    </row>
    <row r="298" spans="9:9" x14ac:dyDescent="0.2">
      <c r="I298" s="10"/>
    </row>
    <row r="299" spans="9:9" x14ac:dyDescent="0.2">
      <c r="I299" s="10"/>
    </row>
    <row r="300" spans="9:9" x14ac:dyDescent="0.2">
      <c r="I300" s="10"/>
    </row>
    <row r="301" spans="9:9" x14ac:dyDescent="0.2">
      <c r="I301" s="10"/>
    </row>
    <row r="302" spans="9:9" x14ac:dyDescent="0.2">
      <c r="I302" s="10"/>
    </row>
    <row r="303" spans="9:9" x14ac:dyDescent="0.2">
      <c r="I303" s="10"/>
    </row>
    <row r="304" spans="9:9" x14ac:dyDescent="0.2">
      <c r="I304" s="10"/>
    </row>
    <row r="305" spans="9:9" x14ac:dyDescent="0.2">
      <c r="I305" s="10"/>
    </row>
    <row r="306" spans="9:9" x14ac:dyDescent="0.2">
      <c r="I306" s="10"/>
    </row>
    <row r="307" spans="9:9" x14ac:dyDescent="0.2">
      <c r="I307" s="10"/>
    </row>
    <row r="308" spans="9:9" x14ac:dyDescent="0.2">
      <c r="I308" s="10"/>
    </row>
    <row r="309" spans="9:9" x14ac:dyDescent="0.2">
      <c r="I309" s="10"/>
    </row>
    <row r="310" spans="9:9" x14ac:dyDescent="0.2">
      <c r="I310" s="10"/>
    </row>
    <row r="311" spans="9:9" x14ac:dyDescent="0.2">
      <c r="I311" s="10"/>
    </row>
    <row r="312" spans="9:9" x14ac:dyDescent="0.2">
      <c r="I312" s="10"/>
    </row>
    <row r="313" spans="9:9" x14ac:dyDescent="0.2">
      <c r="I313" s="10"/>
    </row>
    <row r="314" spans="9:9" x14ac:dyDescent="0.2">
      <c r="I314" s="10"/>
    </row>
    <row r="315" spans="9:9" x14ac:dyDescent="0.2">
      <c r="I315" s="10"/>
    </row>
    <row r="316" spans="9:9" x14ac:dyDescent="0.2">
      <c r="I316" s="10"/>
    </row>
    <row r="317" spans="9:9" x14ac:dyDescent="0.2">
      <c r="I317" s="10"/>
    </row>
    <row r="318" spans="9:9" x14ac:dyDescent="0.2">
      <c r="I318" s="10"/>
    </row>
  </sheetData>
  <autoFilter ref="A3:L49" xr:uid="{00000000-0009-0000-0000-000004000000}"/>
  <mergeCells count="1">
    <mergeCell ref="A1:I2"/>
  </mergeCells>
  <phoneticPr fontId="4"/>
  <printOptions horizontalCentered="1"/>
  <pageMargins left="0.39370078740157483" right="0.39370078740157483" top="0.70866141732283472" bottom="0.51181102362204722" header="0.51181102362204722" footer="0.31496062992125984"/>
  <pageSetup paperSize="9" scale="71" orientation="landscape" r:id="rId1"/>
  <headerFooter alignWithMargins="0">
    <oddHeader xml:space="preserve">&amp;C短期入所療養介護
</oddHeader>
    <oddFooter>&amp;C短期入所療養介護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FF00"/>
    <pageSetUpPr fitToPage="1"/>
  </sheetPr>
  <dimension ref="A1:L338"/>
  <sheetViews>
    <sheetView view="pageBreakPreview" zoomScaleNormal="100" workbookViewId="0">
      <pane xSplit="3" ySplit="3" topLeftCell="D4" activePane="bottomRight" state="frozen"/>
      <selection activeCell="B4" sqref="B4"/>
      <selection pane="topRight" activeCell="B4" sqref="B4"/>
      <selection pane="bottomLeft" activeCell="B4" sqref="B4"/>
      <selection pane="bottomRight" activeCell="A54" sqref="A54:XFD55"/>
    </sheetView>
  </sheetViews>
  <sheetFormatPr defaultRowHeight="13.2" x14ac:dyDescent="0.2"/>
  <cols>
    <col min="1" max="1" width="4" customWidth="1"/>
    <col min="2" max="2" width="11.88671875" customWidth="1"/>
    <col min="3" max="3" width="37.6640625" customWidth="1"/>
    <col min="4" max="4" width="35.6640625" customWidth="1"/>
    <col min="5" max="5" width="37.44140625" customWidth="1"/>
    <col min="6" max="7" width="13.109375" customWidth="1"/>
    <col min="8" max="8" width="13.109375" style="3" customWidth="1"/>
    <col min="9" max="9" width="4.21875" style="1" customWidth="1"/>
    <col min="10" max="10" width="4.21875" customWidth="1"/>
    <col min="11" max="11" width="11.77734375" customWidth="1"/>
    <col min="12" max="12" width="10.44140625" customWidth="1"/>
  </cols>
  <sheetData>
    <row r="1" spans="1:12" ht="24.75" customHeight="1" x14ac:dyDescent="0.2">
      <c r="A1" s="27" t="s">
        <v>22</v>
      </c>
      <c r="B1" s="27"/>
      <c r="C1" s="27"/>
      <c r="D1" s="27"/>
      <c r="E1" s="27"/>
      <c r="F1" s="27"/>
      <c r="G1" s="27"/>
      <c r="H1" s="27"/>
      <c r="I1" s="27"/>
      <c r="J1" s="27"/>
      <c r="K1" s="8"/>
      <c r="L1" s="6"/>
    </row>
    <row r="2" spans="1:12" ht="24.75" customHeight="1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5"/>
      <c r="L2" s="5"/>
    </row>
    <row r="3" spans="1:12" x14ac:dyDescent="0.15">
      <c r="A3" s="11" t="s">
        <v>1</v>
      </c>
      <c r="B3" s="11" t="s">
        <v>18</v>
      </c>
      <c r="C3" s="11" t="s">
        <v>2</v>
      </c>
      <c r="D3" s="11" t="s">
        <v>19</v>
      </c>
      <c r="E3" s="11" t="s">
        <v>11</v>
      </c>
      <c r="F3" s="11" t="s">
        <v>12</v>
      </c>
      <c r="G3" s="11" t="s">
        <v>4</v>
      </c>
      <c r="H3" s="11" t="s">
        <v>20</v>
      </c>
      <c r="I3" s="11" t="s">
        <v>3</v>
      </c>
      <c r="J3" s="12" t="s">
        <v>10</v>
      </c>
      <c r="K3" s="7" t="s">
        <v>30</v>
      </c>
      <c r="L3" s="3"/>
    </row>
    <row r="4" spans="1:12" s="3" customFormat="1" x14ac:dyDescent="0.2">
      <c r="A4" s="17">
        <v>1</v>
      </c>
      <c r="B4" s="17">
        <v>670100601</v>
      </c>
      <c r="C4" s="17" t="s">
        <v>99</v>
      </c>
      <c r="D4" s="17" t="s">
        <v>100</v>
      </c>
      <c r="E4" s="17" t="s">
        <v>101</v>
      </c>
      <c r="F4" s="17" t="s">
        <v>102</v>
      </c>
      <c r="G4" s="17" t="s">
        <v>103</v>
      </c>
      <c r="H4" s="23">
        <v>38808</v>
      </c>
      <c r="I4" s="4">
        <v>12</v>
      </c>
      <c r="J4" s="4" t="str">
        <f t="shared" ref="J4:J35" si="0">IF(ISERROR(VLOOKUP(B4,$K:$L,2,FALSE)),"×",VLOOKUP(B4,$K:$L,2,FALSE))</f>
        <v>○</v>
      </c>
      <c r="K4" s="3">
        <v>670100601</v>
      </c>
      <c r="L4" t="str">
        <f>IF(K4="","","○")</f>
        <v>○</v>
      </c>
    </row>
    <row r="5" spans="1:12" s="3" customFormat="1" x14ac:dyDescent="0.2">
      <c r="A5" s="17">
        <v>2</v>
      </c>
      <c r="B5" s="17">
        <v>670101179</v>
      </c>
      <c r="C5" s="17" t="s">
        <v>3009</v>
      </c>
      <c r="D5" s="17" t="s">
        <v>3010</v>
      </c>
      <c r="E5" s="17" t="s">
        <v>3011</v>
      </c>
      <c r="F5" s="17" t="s">
        <v>3012</v>
      </c>
      <c r="G5" s="17"/>
      <c r="H5" s="23">
        <v>43009</v>
      </c>
      <c r="I5" s="4">
        <v>6</v>
      </c>
      <c r="J5" s="4" t="str">
        <f t="shared" si="0"/>
        <v>○</v>
      </c>
      <c r="K5" s="3">
        <v>670101179</v>
      </c>
      <c r="L5" t="str">
        <f t="shared" ref="L5:L53" si="1">IF(K5="","","○")</f>
        <v>○</v>
      </c>
    </row>
    <row r="6" spans="1:12" s="3" customFormat="1" x14ac:dyDescent="0.2">
      <c r="A6" s="17">
        <v>3</v>
      </c>
      <c r="B6" s="17">
        <v>670101476</v>
      </c>
      <c r="C6" s="17" t="s">
        <v>3013</v>
      </c>
      <c r="D6" s="17" t="s">
        <v>3014</v>
      </c>
      <c r="E6" s="17" t="s">
        <v>3015</v>
      </c>
      <c r="F6" s="17" t="s">
        <v>3016</v>
      </c>
      <c r="G6" s="17" t="s">
        <v>3017</v>
      </c>
      <c r="H6" s="23">
        <v>44197</v>
      </c>
      <c r="I6" s="4">
        <v>6</v>
      </c>
      <c r="J6" s="4" t="str">
        <f t="shared" si="0"/>
        <v>○</v>
      </c>
      <c r="K6" s="3">
        <v>670101476</v>
      </c>
      <c r="L6" t="str">
        <f t="shared" si="1"/>
        <v>○</v>
      </c>
    </row>
    <row r="7" spans="1:12" s="3" customFormat="1" x14ac:dyDescent="0.2">
      <c r="A7" s="17">
        <v>4</v>
      </c>
      <c r="B7" s="17">
        <v>670101500</v>
      </c>
      <c r="C7" s="17" t="s">
        <v>113</v>
      </c>
      <c r="D7" s="17" t="s">
        <v>114</v>
      </c>
      <c r="E7" s="17" t="s">
        <v>115</v>
      </c>
      <c r="F7" s="17" t="s">
        <v>116</v>
      </c>
      <c r="G7" s="17" t="s">
        <v>117</v>
      </c>
      <c r="H7" s="23">
        <v>38808</v>
      </c>
      <c r="I7" s="4">
        <v>24</v>
      </c>
      <c r="J7" s="4" t="str">
        <f t="shared" si="0"/>
        <v>○</v>
      </c>
      <c r="K7" s="3">
        <v>670101500</v>
      </c>
      <c r="L7" t="str">
        <f t="shared" si="1"/>
        <v>○</v>
      </c>
    </row>
    <row r="8" spans="1:12" s="3" customFormat="1" x14ac:dyDescent="0.2">
      <c r="A8" s="17">
        <v>5</v>
      </c>
      <c r="B8" s="17">
        <v>670101674</v>
      </c>
      <c r="C8" s="17" t="s">
        <v>3018</v>
      </c>
      <c r="D8" s="17" t="s">
        <v>3010</v>
      </c>
      <c r="E8" s="17" t="s">
        <v>3019</v>
      </c>
      <c r="F8" s="17" t="s">
        <v>3020</v>
      </c>
      <c r="G8" s="17" t="s">
        <v>3020</v>
      </c>
      <c r="H8" s="23">
        <v>42948</v>
      </c>
      <c r="I8" s="4">
        <v>3</v>
      </c>
      <c r="J8" s="4" t="str">
        <f t="shared" si="0"/>
        <v>○</v>
      </c>
      <c r="K8" s="3">
        <v>670101674</v>
      </c>
      <c r="L8" t="str">
        <f t="shared" si="1"/>
        <v>○</v>
      </c>
    </row>
    <row r="9" spans="1:12" s="3" customFormat="1" x14ac:dyDescent="0.2">
      <c r="A9" s="17">
        <v>6</v>
      </c>
      <c r="B9" s="17">
        <v>670700178</v>
      </c>
      <c r="C9" s="17" t="s">
        <v>390</v>
      </c>
      <c r="D9" s="17" t="s">
        <v>391</v>
      </c>
      <c r="E9" s="17" t="s">
        <v>3021</v>
      </c>
      <c r="F9" s="17" t="s">
        <v>393</v>
      </c>
      <c r="G9" s="17" t="s">
        <v>394</v>
      </c>
      <c r="H9" s="23">
        <v>38808</v>
      </c>
      <c r="I9" s="4">
        <v>12</v>
      </c>
      <c r="J9" s="4" t="str">
        <f t="shared" si="0"/>
        <v>○</v>
      </c>
      <c r="K9" s="3">
        <v>670700178</v>
      </c>
      <c r="L9" t="str">
        <f t="shared" si="1"/>
        <v>○</v>
      </c>
    </row>
    <row r="10" spans="1:12" s="3" customFormat="1" x14ac:dyDescent="0.2">
      <c r="A10" s="17">
        <v>7</v>
      </c>
      <c r="B10" s="17">
        <v>670700186</v>
      </c>
      <c r="C10" s="17" t="s">
        <v>395</v>
      </c>
      <c r="D10" s="17" t="s">
        <v>391</v>
      </c>
      <c r="E10" s="17" t="s">
        <v>3022</v>
      </c>
      <c r="F10" s="17" t="s">
        <v>397</v>
      </c>
      <c r="G10" s="17" t="s">
        <v>398</v>
      </c>
      <c r="H10" s="23">
        <v>38808</v>
      </c>
      <c r="I10" s="4">
        <v>10</v>
      </c>
      <c r="J10" s="4" t="str">
        <f t="shared" si="0"/>
        <v>○</v>
      </c>
      <c r="K10" s="3">
        <v>670700186</v>
      </c>
      <c r="L10" t="str">
        <f t="shared" si="1"/>
        <v>○</v>
      </c>
    </row>
    <row r="11" spans="1:12" s="3" customFormat="1" x14ac:dyDescent="0.2">
      <c r="A11" s="17">
        <v>8</v>
      </c>
      <c r="B11" s="17">
        <v>670700426</v>
      </c>
      <c r="C11" s="17" t="s">
        <v>3023</v>
      </c>
      <c r="D11" s="17" t="s">
        <v>47</v>
      </c>
      <c r="E11" s="17" t="s">
        <v>3024</v>
      </c>
      <c r="F11" s="17" t="s">
        <v>3025</v>
      </c>
      <c r="G11" s="17" t="s">
        <v>3026</v>
      </c>
      <c r="H11" s="23">
        <v>38989</v>
      </c>
      <c r="I11" s="4">
        <v>3</v>
      </c>
      <c r="J11" s="4" t="str">
        <f t="shared" si="0"/>
        <v>○</v>
      </c>
      <c r="K11" s="3">
        <v>670700426</v>
      </c>
      <c r="L11" t="str">
        <f t="shared" si="1"/>
        <v>○</v>
      </c>
    </row>
    <row r="12" spans="1:12" s="3" customFormat="1" x14ac:dyDescent="0.2">
      <c r="A12" s="17">
        <v>9</v>
      </c>
      <c r="B12" s="17">
        <v>670700517</v>
      </c>
      <c r="C12" s="17" t="s">
        <v>421</v>
      </c>
      <c r="D12" s="17" t="s">
        <v>391</v>
      </c>
      <c r="E12" s="17" t="s">
        <v>422</v>
      </c>
      <c r="F12" s="17" t="s">
        <v>423</v>
      </c>
      <c r="G12" s="17" t="s">
        <v>424</v>
      </c>
      <c r="H12" s="23">
        <v>38808</v>
      </c>
      <c r="I12" s="4">
        <v>10</v>
      </c>
      <c r="J12" s="4" t="str">
        <f t="shared" si="0"/>
        <v>○</v>
      </c>
      <c r="K12" s="3">
        <v>670700517</v>
      </c>
      <c r="L12" t="str">
        <f t="shared" si="1"/>
        <v>○</v>
      </c>
    </row>
    <row r="13" spans="1:12" s="3" customFormat="1" x14ac:dyDescent="0.2">
      <c r="A13" s="17">
        <v>10</v>
      </c>
      <c r="B13" s="17">
        <v>670700525</v>
      </c>
      <c r="C13" s="17" t="s">
        <v>3027</v>
      </c>
      <c r="D13" s="17" t="s">
        <v>3028</v>
      </c>
      <c r="E13" s="17" t="s">
        <v>3029</v>
      </c>
      <c r="F13" s="17" t="s">
        <v>3030</v>
      </c>
      <c r="G13" s="17" t="s">
        <v>3031</v>
      </c>
      <c r="H13" s="23">
        <v>38868</v>
      </c>
      <c r="I13" s="4">
        <v>6</v>
      </c>
      <c r="J13" s="4" t="str">
        <f t="shared" si="0"/>
        <v>○</v>
      </c>
      <c r="K13" s="3">
        <v>670700525</v>
      </c>
      <c r="L13" t="str">
        <f t="shared" si="1"/>
        <v>○</v>
      </c>
    </row>
    <row r="14" spans="1:12" s="3" customFormat="1" x14ac:dyDescent="0.2">
      <c r="A14" s="17">
        <v>11</v>
      </c>
      <c r="B14" s="17">
        <v>670700574</v>
      </c>
      <c r="C14" s="17" t="s">
        <v>3032</v>
      </c>
      <c r="D14" s="17" t="s">
        <v>3028</v>
      </c>
      <c r="E14" s="17" t="s">
        <v>3033</v>
      </c>
      <c r="F14" s="17" t="s">
        <v>3034</v>
      </c>
      <c r="G14" s="17" t="s">
        <v>3035</v>
      </c>
      <c r="H14" s="23">
        <v>38868</v>
      </c>
      <c r="I14" s="4">
        <v>3</v>
      </c>
      <c r="J14" s="4" t="str">
        <f t="shared" si="0"/>
        <v>○</v>
      </c>
      <c r="K14" s="3">
        <v>670700574</v>
      </c>
      <c r="L14" t="str">
        <f t="shared" si="1"/>
        <v>○</v>
      </c>
    </row>
    <row r="15" spans="1:12" s="3" customFormat="1" x14ac:dyDescent="0.2">
      <c r="A15" s="17">
        <v>12</v>
      </c>
      <c r="B15" s="17">
        <v>670800689</v>
      </c>
      <c r="C15" s="17" t="s">
        <v>3036</v>
      </c>
      <c r="D15" s="17" t="s">
        <v>3037</v>
      </c>
      <c r="E15" s="17" t="s">
        <v>3038</v>
      </c>
      <c r="F15" s="17" t="s">
        <v>3039</v>
      </c>
      <c r="G15" s="17" t="s">
        <v>3040</v>
      </c>
      <c r="H15" s="23">
        <v>38959</v>
      </c>
      <c r="I15" s="4">
        <v>3</v>
      </c>
      <c r="J15" s="4" t="str">
        <f t="shared" si="0"/>
        <v>○</v>
      </c>
      <c r="K15" s="3">
        <v>670800689</v>
      </c>
      <c r="L15" t="str">
        <f t="shared" si="1"/>
        <v>○</v>
      </c>
    </row>
    <row r="16" spans="1:12" s="3" customFormat="1" x14ac:dyDescent="0.2">
      <c r="A16" s="17">
        <v>13</v>
      </c>
      <c r="B16" s="17">
        <v>670800986</v>
      </c>
      <c r="C16" s="17" t="s">
        <v>3041</v>
      </c>
      <c r="D16" s="17" t="s">
        <v>558</v>
      </c>
      <c r="E16" s="17" t="s">
        <v>3042</v>
      </c>
      <c r="F16" s="17" t="s">
        <v>3043</v>
      </c>
      <c r="G16" s="17" t="s">
        <v>3044</v>
      </c>
      <c r="H16" s="23">
        <v>38808</v>
      </c>
      <c r="I16" s="4">
        <v>10</v>
      </c>
      <c r="J16" s="4" t="str">
        <f t="shared" si="0"/>
        <v>○</v>
      </c>
      <c r="K16" s="3">
        <v>670800986</v>
      </c>
      <c r="L16" t="str">
        <f t="shared" si="1"/>
        <v>○</v>
      </c>
    </row>
    <row r="17" spans="1:12" s="3" customFormat="1" x14ac:dyDescent="0.2">
      <c r="A17" s="17">
        <v>14</v>
      </c>
      <c r="B17" s="17">
        <v>671100337</v>
      </c>
      <c r="C17" s="17" t="s">
        <v>3045</v>
      </c>
      <c r="D17" s="17" t="s">
        <v>3046</v>
      </c>
      <c r="E17" s="17" t="s">
        <v>3047</v>
      </c>
      <c r="F17" s="17" t="s">
        <v>3048</v>
      </c>
      <c r="G17" s="17" t="s">
        <v>3049</v>
      </c>
      <c r="H17" s="23">
        <v>43891</v>
      </c>
      <c r="I17" s="4">
        <v>3</v>
      </c>
      <c r="J17" s="4" t="str">
        <f t="shared" si="0"/>
        <v>×</v>
      </c>
      <c r="K17" s="3">
        <v>671300184</v>
      </c>
      <c r="L17" t="str">
        <f t="shared" si="1"/>
        <v>○</v>
      </c>
    </row>
    <row r="18" spans="1:12" s="3" customFormat="1" x14ac:dyDescent="0.2">
      <c r="A18" s="17">
        <v>15</v>
      </c>
      <c r="B18" s="17">
        <v>671300184</v>
      </c>
      <c r="C18" s="17" t="s">
        <v>832</v>
      </c>
      <c r="D18" s="17" t="s">
        <v>833</v>
      </c>
      <c r="E18" s="17" t="s">
        <v>834</v>
      </c>
      <c r="F18" s="17" t="s">
        <v>835</v>
      </c>
      <c r="G18" s="17" t="s">
        <v>836</v>
      </c>
      <c r="H18" s="23">
        <v>38808</v>
      </c>
      <c r="I18" s="4">
        <v>12</v>
      </c>
      <c r="J18" s="4" t="str">
        <f t="shared" si="0"/>
        <v>○</v>
      </c>
      <c r="K18" s="3">
        <v>671400059</v>
      </c>
      <c r="L18" t="str">
        <f t="shared" si="1"/>
        <v>○</v>
      </c>
    </row>
    <row r="19" spans="1:12" s="3" customFormat="1" x14ac:dyDescent="0.2">
      <c r="A19" s="17">
        <v>16</v>
      </c>
      <c r="B19" s="17">
        <v>671400059</v>
      </c>
      <c r="C19" s="17" t="s">
        <v>845</v>
      </c>
      <c r="D19" s="17" t="s">
        <v>846</v>
      </c>
      <c r="E19" s="17" t="s">
        <v>847</v>
      </c>
      <c r="F19" s="17" t="s">
        <v>848</v>
      </c>
      <c r="G19" s="17" t="s">
        <v>849</v>
      </c>
      <c r="H19" s="23">
        <v>38808</v>
      </c>
      <c r="I19" s="4">
        <v>12</v>
      </c>
      <c r="J19" s="4" t="str">
        <f t="shared" si="0"/>
        <v>○</v>
      </c>
      <c r="K19" s="3">
        <v>671600187</v>
      </c>
      <c r="L19" t="str">
        <f t="shared" si="1"/>
        <v>○</v>
      </c>
    </row>
    <row r="20" spans="1:12" s="3" customFormat="1" x14ac:dyDescent="0.2">
      <c r="A20" s="17">
        <v>17</v>
      </c>
      <c r="B20" s="17">
        <v>671600187</v>
      </c>
      <c r="C20" s="17" t="s">
        <v>898</v>
      </c>
      <c r="D20" s="17" t="s">
        <v>899</v>
      </c>
      <c r="E20" s="17" t="s">
        <v>900</v>
      </c>
      <c r="F20" s="17" t="s">
        <v>901</v>
      </c>
      <c r="G20" s="17" t="s">
        <v>902</v>
      </c>
      <c r="H20" s="23">
        <v>38808</v>
      </c>
      <c r="I20" s="4">
        <v>12</v>
      </c>
      <c r="J20" s="4" t="str">
        <f t="shared" si="0"/>
        <v>○</v>
      </c>
      <c r="K20" s="3">
        <v>671700169</v>
      </c>
      <c r="L20" t="str">
        <f t="shared" si="1"/>
        <v>○</v>
      </c>
    </row>
    <row r="21" spans="1:12" s="3" customFormat="1" x14ac:dyDescent="0.2">
      <c r="A21" s="17">
        <v>18</v>
      </c>
      <c r="B21" s="17">
        <v>671700169</v>
      </c>
      <c r="C21" s="17" t="s">
        <v>964</v>
      </c>
      <c r="D21" s="17" t="s">
        <v>960</v>
      </c>
      <c r="E21" s="17" t="s">
        <v>965</v>
      </c>
      <c r="F21" s="17" t="s">
        <v>966</v>
      </c>
      <c r="G21" s="17" t="s">
        <v>967</v>
      </c>
      <c r="H21" s="23">
        <v>38808</v>
      </c>
      <c r="I21" s="4">
        <v>10</v>
      </c>
      <c r="J21" s="4" t="str">
        <f t="shared" si="0"/>
        <v>○</v>
      </c>
      <c r="K21" s="3">
        <v>672300209</v>
      </c>
      <c r="L21" t="str">
        <f t="shared" si="1"/>
        <v>○</v>
      </c>
    </row>
    <row r="22" spans="1:12" s="3" customFormat="1" x14ac:dyDescent="0.2">
      <c r="A22" s="17">
        <v>19</v>
      </c>
      <c r="B22" s="17">
        <v>672300209</v>
      </c>
      <c r="C22" s="17" t="s">
        <v>1487</v>
      </c>
      <c r="D22" s="17" t="s">
        <v>1488</v>
      </c>
      <c r="E22" s="17" t="s">
        <v>1489</v>
      </c>
      <c r="F22" s="17" t="s">
        <v>1490</v>
      </c>
      <c r="G22" s="17"/>
      <c r="H22" s="23">
        <v>38808</v>
      </c>
      <c r="I22" s="4">
        <v>8</v>
      </c>
      <c r="J22" s="4" t="str">
        <f t="shared" si="0"/>
        <v>○</v>
      </c>
      <c r="K22" s="8">
        <v>672500436</v>
      </c>
      <c r="L22" t="str">
        <f t="shared" si="1"/>
        <v>○</v>
      </c>
    </row>
    <row r="23" spans="1:12" s="3" customFormat="1" x14ac:dyDescent="0.2">
      <c r="A23" s="17">
        <v>20</v>
      </c>
      <c r="B23" s="25">
        <v>672500436</v>
      </c>
      <c r="C23" s="25" t="s">
        <v>3050</v>
      </c>
      <c r="D23" s="25" t="s">
        <v>2511</v>
      </c>
      <c r="E23" s="25" t="s">
        <v>2512</v>
      </c>
      <c r="F23" s="25" t="s">
        <v>3051</v>
      </c>
      <c r="G23" s="25" t="s">
        <v>2514</v>
      </c>
      <c r="H23" s="26">
        <v>42125</v>
      </c>
      <c r="I23" s="4">
        <v>3</v>
      </c>
      <c r="J23" s="4" t="str">
        <f t="shared" si="0"/>
        <v>○</v>
      </c>
      <c r="K23" s="3">
        <v>672700309</v>
      </c>
      <c r="L23" t="str">
        <f t="shared" si="1"/>
        <v>○</v>
      </c>
    </row>
    <row r="24" spans="1:12" s="3" customFormat="1" x14ac:dyDescent="0.2">
      <c r="A24" s="17">
        <v>21</v>
      </c>
      <c r="B24" s="17">
        <v>672700309</v>
      </c>
      <c r="C24" s="17" t="s">
        <v>3052</v>
      </c>
      <c r="D24" s="17" t="s">
        <v>2922</v>
      </c>
      <c r="E24" s="17" t="s">
        <v>2923</v>
      </c>
      <c r="F24" s="17" t="s">
        <v>3053</v>
      </c>
      <c r="G24" s="17"/>
      <c r="H24" s="23">
        <v>39532</v>
      </c>
      <c r="I24" s="4">
        <v>12</v>
      </c>
      <c r="J24" s="4" t="str">
        <f t="shared" si="0"/>
        <v>○</v>
      </c>
      <c r="K24" s="8">
        <v>673000469</v>
      </c>
      <c r="L24" t="str">
        <f t="shared" si="1"/>
        <v>○</v>
      </c>
    </row>
    <row r="25" spans="1:12" s="3" customFormat="1" x14ac:dyDescent="0.2">
      <c r="A25" s="17">
        <v>22</v>
      </c>
      <c r="B25" s="17">
        <v>673000253</v>
      </c>
      <c r="C25" s="17" t="s">
        <v>1218</v>
      </c>
      <c r="D25" s="17" t="s">
        <v>1219</v>
      </c>
      <c r="E25" s="17" t="s">
        <v>1220</v>
      </c>
      <c r="F25" s="17" t="s">
        <v>1221</v>
      </c>
      <c r="G25" s="17" t="s">
        <v>1222</v>
      </c>
      <c r="H25" s="23">
        <v>38808</v>
      </c>
      <c r="I25" s="4">
        <v>12</v>
      </c>
      <c r="J25" s="4" t="str">
        <f t="shared" si="0"/>
        <v>×</v>
      </c>
      <c r="K25" s="3">
        <v>673000477</v>
      </c>
      <c r="L25" t="str">
        <f t="shared" si="1"/>
        <v>○</v>
      </c>
    </row>
    <row r="26" spans="1:12" s="3" customFormat="1" x14ac:dyDescent="0.2">
      <c r="A26" s="17">
        <v>23</v>
      </c>
      <c r="B26" s="25">
        <v>673000469</v>
      </c>
      <c r="C26" s="25" t="s">
        <v>3054</v>
      </c>
      <c r="D26" s="25" t="s">
        <v>1204</v>
      </c>
      <c r="E26" s="25" t="s">
        <v>2937</v>
      </c>
      <c r="F26" s="25" t="s">
        <v>1206</v>
      </c>
      <c r="G26" s="25" t="s">
        <v>1207</v>
      </c>
      <c r="H26" s="26">
        <v>39902</v>
      </c>
      <c r="I26" s="4">
        <v>3</v>
      </c>
      <c r="J26" s="4" t="str">
        <f t="shared" si="0"/>
        <v>○</v>
      </c>
      <c r="K26" s="8">
        <v>673000519</v>
      </c>
      <c r="L26" t="str">
        <f t="shared" si="1"/>
        <v>○</v>
      </c>
    </row>
    <row r="27" spans="1:12" s="3" customFormat="1" x14ac:dyDescent="0.2">
      <c r="A27" s="17">
        <v>24</v>
      </c>
      <c r="B27" s="17">
        <v>673000477</v>
      </c>
      <c r="C27" s="17" t="s">
        <v>3055</v>
      </c>
      <c r="D27" s="17" t="s">
        <v>1717</v>
      </c>
      <c r="E27" s="17" t="s">
        <v>3056</v>
      </c>
      <c r="F27" s="17" t="s">
        <v>3057</v>
      </c>
      <c r="G27" s="17" t="s">
        <v>3057</v>
      </c>
      <c r="H27" s="23">
        <v>39170</v>
      </c>
      <c r="I27" s="4">
        <v>3</v>
      </c>
      <c r="J27" s="4" t="str">
        <f t="shared" si="0"/>
        <v>○</v>
      </c>
      <c r="K27" s="3">
        <v>673000642</v>
      </c>
      <c r="L27" t="str">
        <f t="shared" si="1"/>
        <v>○</v>
      </c>
    </row>
    <row r="28" spans="1:12" s="3" customFormat="1" x14ac:dyDescent="0.2">
      <c r="A28" s="17">
        <v>25</v>
      </c>
      <c r="B28" s="25">
        <v>673000519</v>
      </c>
      <c r="C28" s="25" t="s">
        <v>3058</v>
      </c>
      <c r="D28" s="25" t="s">
        <v>3059</v>
      </c>
      <c r="E28" s="25" t="s">
        <v>3060</v>
      </c>
      <c r="F28" s="25" t="s">
        <v>3061</v>
      </c>
      <c r="G28" s="25"/>
      <c r="H28" s="26">
        <v>39598</v>
      </c>
      <c r="I28" s="4">
        <v>3</v>
      </c>
      <c r="J28" s="4" t="str">
        <f t="shared" si="0"/>
        <v>○</v>
      </c>
      <c r="K28" s="3">
        <v>673000659</v>
      </c>
      <c r="L28" t="str">
        <f t="shared" si="1"/>
        <v>○</v>
      </c>
    </row>
    <row r="29" spans="1:12" s="3" customFormat="1" x14ac:dyDescent="0.2">
      <c r="A29" s="17">
        <v>26</v>
      </c>
      <c r="B29" s="17">
        <v>673000642</v>
      </c>
      <c r="C29" s="17" t="s">
        <v>3062</v>
      </c>
      <c r="D29" s="17" t="s">
        <v>3063</v>
      </c>
      <c r="E29" s="17" t="s">
        <v>3064</v>
      </c>
      <c r="F29" s="17" t="s">
        <v>3065</v>
      </c>
      <c r="G29" s="17" t="s">
        <v>3066</v>
      </c>
      <c r="H29" s="23">
        <v>39717</v>
      </c>
      <c r="I29" s="4">
        <v>6</v>
      </c>
      <c r="J29" s="4" t="str">
        <f t="shared" si="0"/>
        <v>○</v>
      </c>
      <c r="K29" s="8">
        <v>673000675</v>
      </c>
      <c r="L29" t="str">
        <f t="shared" si="1"/>
        <v>○</v>
      </c>
    </row>
    <row r="30" spans="1:12" s="3" customFormat="1" x14ac:dyDescent="0.2">
      <c r="A30" s="17">
        <v>27</v>
      </c>
      <c r="B30" s="17">
        <v>673000659</v>
      </c>
      <c r="C30" s="17" t="s">
        <v>3067</v>
      </c>
      <c r="D30" s="17" t="s">
        <v>3068</v>
      </c>
      <c r="E30" s="17" t="s">
        <v>3069</v>
      </c>
      <c r="F30" s="17" t="s">
        <v>3070</v>
      </c>
      <c r="G30" s="17"/>
      <c r="H30" s="23">
        <v>39692</v>
      </c>
      <c r="I30" s="4">
        <v>6</v>
      </c>
      <c r="J30" s="4" t="str">
        <f t="shared" si="0"/>
        <v>○</v>
      </c>
      <c r="K30" s="3">
        <v>690100243</v>
      </c>
      <c r="L30" t="str">
        <f t="shared" si="1"/>
        <v>○</v>
      </c>
    </row>
    <row r="31" spans="1:12" s="3" customFormat="1" x14ac:dyDescent="0.2">
      <c r="A31" s="17">
        <v>28</v>
      </c>
      <c r="B31" s="25">
        <v>673000675</v>
      </c>
      <c r="C31" s="25" t="s">
        <v>3071</v>
      </c>
      <c r="D31" s="25" t="s">
        <v>3059</v>
      </c>
      <c r="E31" s="25" t="s">
        <v>3072</v>
      </c>
      <c r="F31" s="25" t="s">
        <v>3073</v>
      </c>
      <c r="G31" s="25"/>
      <c r="H31" s="26">
        <v>39685</v>
      </c>
      <c r="I31" s="4">
        <v>3</v>
      </c>
      <c r="J31" s="4" t="str">
        <f t="shared" si="0"/>
        <v>○</v>
      </c>
      <c r="K31" s="3">
        <v>690100722</v>
      </c>
      <c r="L31" t="str">
        <f t="shared" si="1"/>
        <v>○</v>
      </c>
    </row>
    <row r="32" spans="1:12" s="3" customFormat="1" x14ac:dyDescent="0.2">
      <c r="A32" s="17">
        <v>29</v>
      </c>
      <c r="B32" s="17">
        <v>690100243</v>
      </c>
      <c r="C32" s="17" t="s">
        <v>3074</v>
      </c>
      <c r="D32" s="17" t="s">
        <v>1295</v>
      </c>
      <c r="E32" s="17" t="s">
        <v>3075</v>
      </c>
      <c r="F32" s="17" t="s">
        <v>1297</v>
      </c>
      <c r="G32" s="17" t="s">
        <v>1298</v>
      </c>
      <c r="H32" s="23">
        <v>40438</v>
      </c>
      <c r="I32" s="4">
        <v>12</v>
      </c>
      <c r="J32" s="4" t="str">
        <f t="shared" si="0"/>
        <v>○</v>
      </c>
      <c r="K32" s="3">
        <v>690100995</v>
      </c>
      <c r="L32" t="str">
        <f t="shared" si="1"/>
        <v>○</v>
      </c>
    </row>
    <row r="33" spans="1:12" s="3" customFormat="1" x14ac:dyDescent="0.2">
      <c r="A33" s="17">
        <v>30</v>
      </c>
      <c r="B33" s="17">
        <v>690100722</v>
      </c>
      <c r="C33" s="17" t="s">
        <v>3076</v>
      </c>
      <c r="D33" s="17" t="s">
        <v>3077</v>
      </c>
      <c r="E33" s="17" t="s">
        <v>3078</v>
      </c>
      <c r="F33" s="17" t="s">
        <v>3079</v>
      </c>
      <c r="G33" s="17" t="s">
        <v>3080</v>
      </c>
      <c r="H33" s="23">
        <v>42468</v>
      </c>
      <c r="I33" s="4">
        <v>12</v>
      </c>
      <c r="J33" s="4" t="str">
        <f t="shared" si="0"/>
        <v>○</v>
      </c>
      <c r="K33" s="3">
        <v>690700133</v>
      </c>
      <c r="L33" t="str">
        <f t="shared" si="1"/>
        <v>○</v>
      </c>
    </row>
    <row r="34" spans="1:12" s="3" customFormat="1" x14ac:dyDescent="0.2">
      <c r="A34" s="17">
        <v>31</v>
      </c>
      <c r="B34" s="17">
        <v>690100995</v>
      </c>
      <c r="C34" s="17" t="s">
        <v>3081</v>
      </c>
      <c r="D34" s="17" t="s">
        <v>1545</v>
      </c>
      <c r="E34" s="17" t="s">
        <v>1546</v>
      </c>
      <c r="F34" s="17" t="s">
        <v>1547</v>
      </c>
      <c r="G34" s="17" t="s">
        <v>1548</v>
      </c>
      <c r="H34" s="23">
        <v>45684</v>
      </c>
      <c r="I34" s="4">
        <v>9</v>
      </c>
      <c r="J34" s="4" t="str">
        <f t="shared" si="0"/>
        <v>○</v>
      </c>
      <c r="K34" s="3">
        <v>690700158</v>
      </c>
      <c r="L34" t="str">
        <f t="shared" si="1"/>
        <v>○</v>
      </c>
    </row>
    <row r="35" spans="1:12" s="3" customFormat="1" x14ac:dyDescent="0.2">
      <c r="A35" s="17">
        <v>32</v>
      </c>
      <c r="B35" s="17">
        <v>690700133</v>
      </c>
      <c r="C35" s="17" t="s">
        <v>3082</v>
      </c>
      <c r="D35" s="17" t="s">
        <v>3028</v>
      </c>
      <c r="E35" s="17" t="s">
        <v>3083</v>
      </c>
      <c r="F35" s="17" t="s">
        <v>3084</v>
      </c>
      <c r="G35" s="17" t="s">
        <v>3085</v>
      </c>
      <c r="H35" s="23">
        <v>41729</v>
      </c>
      <c r="I35" s="4">
        <v>3</v>
      </c>
      <c r="J35" s="4" t="str">
        <f t="shared" si="0"/>
        <v>○</v>
      </c>
      <c r="K35" s="3">
        <v>690700224</v>
      </c>
      <c r="L35" t="str">
        <f t="shared" si="1"/>
        <v>○</v>
      </c>
    </row>
    <row r="36" spans="1:12" s="3" customFormat="1" x14ac:dyDescent="0.2">
      <c r="A36" s="17">
        <v>33</v>
      </c>
      <c r="B36" s="17">
        <v>690700158</v>
      </c>
      <c r="C36" s="17" t="s">
        <v>3086</v>
      </c>
      <c r="D36" s="17" t="s">
        <v>3087</v>
      </c>
      <c r="E36" s="17" t="s">
        <v>3088</v>
      </c>
      <c r="F36" s="17" t="s">
        <v>3089</v>
      </c>
      <c r="G36" s="17" t="s">
        <v>3090</v>
      </c>
      <c r="H36" s="23">
        <v>41547</v>
      </c>
      <c r="I36" s="4">
        <v>12</v>
      </c>
      <c r="J36" s="4" t="str">
        <f t="shared" ref="J36:J53" si="2">IF(ISERROR(VLOOKUP(B36,$K:$L,2,FALSE)),"×",VLOOKUP(B36,$K:$L,2,FALSE))</f>
        <v>○</v>
      </c>
      <c r="K36" s="3">
        <v>690800016</v>
      </c>
      <c r="L36" t="str">
        <f t="shared" si="1"/>
        <v>○</v>
      </c>
    </row>
    <row r="37" spans="1:12" s="3" customFormat="1" x14ac:dyDescent="0.2">
      <c r="A37" s="17">
        <v>34</v>
      </c>
      <c r="B37" s="17">
        <v>690700224</v>
      </c>
      <c r="C37" s="17" t="s">
        <v>3091</v>
      </c>
      <c r="D37" s="17" t="s">
        <v>3063</v>
      </c>
      <c r="E37" s="17" t="s">
        <v>3092</v>
      </c>
      <c r="F37" s="17" t="s">
        <v>3093</v>
      </c>
      <c r="G37" s="17" t="s">
        <v>3094</v>
      </c>
      <c r="H37" s="23">
        <v>42062</v>
      </c>
      <c r="I37" s="4">
        <v>6</v>
      </c>
      <c r="J37" s="4" t="str">
        <f t="shared" si="2"/>
        <v>○</v>
      </c>
      <c r="K37" s="3">
        <v>690800214</v>
      </c>
      <c r="L37" t="str">
        <f t="shared" si="1"/>
        <v>○</v>
      </c>
    </row>
    <row r="38" spans="1:12" s="3" customFormat="1" x14ac:dyDescent="0.2">
      <c r="A38" s="17">
        <v>35</v>
      </c>
      <c r="B38" s="17">
        <v>690800016</v>
      </c>
      <c r="C38" s="17" t="s">
        <v>3095</v>
      </c>
      <c r="D38" s="17" t="s">
        <v>2060</v>
      </c>
      <c r="E38" s="17" t="s">
        <v>3096</v>
      </c>
      <c r="F38" s="17" t="s">
        <v>3097</v>
      </c>
      <c r="G38" s="17"/>
      <c r="H38" s="23">
        <v>38968</v>
      </c>
      <c r="I38" s="4">
        <v>12</v>
      </c>
      <c r="J38" s="4" t="str">
        <f t="shared" si="2"/>
        <v>○</v>
      </c>
      <c r="K38" s="8">
        <v>690800313</v>
      </c>
      <c r="L38" t="str">
        <f t="shared" si="1"/>
        <v>○</v>
      </c>
    </row>
    <row r="39" spans="1:12" s="3" customFormat="1" x14ac:dyDescent="0.2">
      <c r="A39" s="17">
        <v>36</v>
      </c>
      <c r="B39" s="17">
        <v>690800214</v>
      </c>
      <c r="C39" s="17" t="s">
        <v>3098</v>
      </c>
      <c r="D39" s="17" t="s">
        <v>539</v>
      </c>
      <c r="E39" s="17" t="s">
        <v>3099</v>
      </c>
      <c r="F39" s="17" t="s">
        <v>541</v>
      </c>
      <c r="G39" s="17" t="s">
        <v>3100</v>
      </c>
      <c r="H39" s="23">
        <v>40633</v>
      </c>
      <c r="I39" s="4">
        <v>12</v>
      </c>
      <c r="J39" s="4" t="str">
        <f t="shared" si="2"/>
        <v>○</v>
      </c>
      <c r="K39" s="8">
        <v>690800347</v>
      </c>
      <c r="L39" t="str">
        <f t="shared" si="1"/>
        <v>○</v>
      </c>
    </row>
    <row r="40" spans="1:12" s="3" customFormat="1" x14ac:dyDescent="0.2">
      <c r="A40" s="17">
        <v>37</v>
      </c>
      <c r="B40" s="25">
        <v>690800347</v>
      </c>
      <c r="C40" s="25" t="s">
        <v>3101</v>
      </c>
      <c r="D40" s="25" t="s">
        <v>539</v>
      </c>
      <c r="E40" s="25" t="s">
        <v>540</v>
      </c>
      <c r="F40" s="25" t="s">
        <v>3102</v>
      </c>
      <c r="G40" s="25"/>
      <c r="H40" s="26">
        <v>42216</v>
      </c>
      <c r="I40" s="4">
        <v>3</v>
      </c>
      <c r="J40" s="4" t="str">
        <f t="shared" si="2"/>
        <v>○</v>
      </c>
      <c r="K40" s="3">
        <v>691300016</v>
      </c>
      <c r="L40" t="str">
        <f t="shared" si="1"/>
        <v>○</v>
      </c>
    </row>
    <row r="41" spans="1:12" s="3" customFormat="1" x14ac:dyDescent="0.2">
      <c r="A41" s="17">
        <v>38</v>
      </c>
      <c r="B41" s="17">
        <v>691300016</v>
      </c>
      <c r="C41" s="17" t="s">
        <v>3103</v>
      </c>
      <c r="D41" s="17" t="s">
        <v>838</v>
      </c>
      <c r="E41" s="17" t="s">
        <v>2462</v>
      </c>
      <c r="F41" s="17" t="s">
        <v>2463</v>
      </c>
      <c r="G41" s="17" t="s">
        <v>2464</v>
      </c>
      <c r="H41" s="23">
        <v>39071</v>
      </c>
      <c r="I41" s="4">
        <v>12</v>
      </c>
      <c r="J41" s="4" t="str">
        <f t="shared" si="2"/>
        <v>○</v>
      </c>
      <c r="K41" s="3">
        <v>691300081</v>
      </c>
      <c r="L41" t="str">
        <f t="shared" si="1"/>
        <v>○</v>
      </c>
    </row>
    <row r="42" spans="1:12" s="3" customFormat="1" x14ac:dyDescent="0.2">
      <c r="A42" s="17">
        <v>39</v>
      </c>
      <c r="B42" s="17">
        <v>691300081</v>
      </c>
      <c r="C42" s="17" t="s">
        <v>3104</v>
      </c>
      <c r="D42" s="17" t="s">
        <v>1034</v>
      </c>
      <c r="E42" s="17" t="s">
        <v>3105</v>
      </c>
      <c r="F42" s="17" t="s">
        <v>3106</v>
      </c>
      <c r="G42" s="17"/>
      <c r="H42" s="23">
        <v>43282</v>
      </c>
      <c r="I42" s="4">
        <v>12</v>
      </c>
      <c r="J42" s="4" t="str">
        <f t="shared" si="2"/>
        <v>○</v>
      </c>
      <c r="K42" s="3">
        <v>691500078</v>
      </c>
      <c r="L42" t="str">
        <f t="shared" si="1"/>
        <v>○</v>
      </c>
    </row>
    <row r="43" spans="1:12" s="3" customFormat="1" x14ac:dyDescent="0.2">
      <c r="A43" s="17">
        <v>40</v>
      </c>
      <c r="B43" s="17">
        <v>691500078</v>
      </c>
      <c r="C43" s="17" t="s">
        <v>3107</v>
      </c>
      <c r="D43" s="17" t="s">
        <v>885</v>
      </c>
      <c r="E43" s="17" t="s">
        <v>3108</v>
      </c>
      <c r="F43" s="17" t="s">
        <v>3109</v>
      </c>
      <c r="G43" s="17" t="s">
        <v>3110</v>
      </c>
      <c r="H43" s="23">
        <v>42089</v>
      </c>
      <c r="I43" s="4">
        <v>12</v>
      </c>
      <c r="J43" s="4" t="str">
        <f t="shared" si="2"/>
        <v>○</v>
      </c>
      <c r="K43" s="3">
        <v>691500086</v>
      </c>
      <c r="L43" t="str">
        <f t="shared" si="1"/>
        <v>○</v>
      </c>
    </row>
    <row r="44" spans="1:12" s="3" customFormat="1" x14ac:dyDescent="0.2">
      <c r="A44" s="17">
        <v>41</v>
      </c>
      <c r="B44" s="17">
        <v>691500086</v>
      </c>
      <c r="C44" s="17" t="s">
        <v>3111</v>
      </c>
      <c r="D44" s="17" t="s">
        <v>1034</v>
      </c>
      <c r="E44" s="17" t="s">
        <v>3112</v>
      </c>
      <c r="F44" s="17" t="s">
        <v>3113</v>
      </c>
      <c r="G44" s="17"/>
      <c r="H44" s="23">
        <v>42459</v>
      </c>
      <c r="I44" s="4">
        <v>12</v>
      </c>
      <c r="J44" s="4" t="str">
        <f t="shared" si="2"/>
        <v>○</v>
      </c>
      <c r="K44" s="3">
        <v>691600100</v>
      </c>
      <c r="L44" t="str">
        <f t="shared" si="1"/>
        <v>○</v>
      </c>
    </row>
    <row r="45" spans="1:12" s="3" customFormat="1" x14ac:dyDescent="0.2">
      <c r="A45" s="17">
        <v>42</v>
      </c>
      <c r="B45" s="17">
        <v>691600100</v>
      </c>
      <c r="C45" s="17" t="s">
        <v>3114</v>
      </c>
      <c r="D45" s="17" t="s">
        <v>947</v>
      </c>
      <c r="E45" s="17" t="s">
        <v>948</v>
      </c>
      <c r="F45" s="17" t="s">
        <v>949</v>
      </c>
      <c r="G45" s="17" t="s">
        <v>3115</v>
      </c>
      <c r="H45" s="23">
        <v>42538</v>
      </c>
      <c r="I45" s="4">
        <v>12</v>
      </c>
      <c r="J45" s="4" t="str">
        <f t="shared" si="2"/>
        <v>○</v>
      </c>
      <c r="K45" s="3">
        <v>691700108</v>
      </c>
      <c r="L45" t="str">
        <f t="shared" si="1"/>
        <v>○</v>
      </c>
    </row>
    <row r="46" spans="1:12" s="3" customFormat="1" x14ac:dyDescent="0.2">
      <c r="A46" s="17">
        <v>43</v>
      </c>
      <c r="B46" s="17">
        <v>691700108</v>
      </c>
      <c r="C46" s="17" t="s">
        <v>959</v>
      </c>
      <c r="D46" s="17" t="s">
        <v>960</v>
      </c>
      <c r="E46" s="17" t="s">
        <v>3116</v>
      </c>
      <c r="F46" s="17" t="s">
        <v>3117</v>
      </c>
      <c r="G46" s="17"/>
      <c r="H46" s="23">
        <v>42826</v>
      </c>
      <c r="I46" s="4">
        <v>12</v>
      </c>
      <c r="J46" s="4" t="str">
        <f t="shared" si="2"/>
        <v>○</v>
      </c>
      <c r="K46" s="3">
        <v>691900088</v>
      </c>
      <c r="L46" t="str">
        <f t="shared" si="1"/>
        <v>○</v>
      </c>
    </row>
    <row r="47" spans="1:12" s="3" customFormat="1" x14ac:dyDescent="0.2">
      <c r="A47" s="17">
        <v>44</v>
      </c>
      <c r="B47" s="17">
        <v>691900088</v>
      </c>
      <c r="C47" s="17" t="s">
        <v>3118</v>
      </c>
      <c r="D47" s="17" t="s">
        <v>1034</v>
      </c>
      <c r="E47" s="17" t="s">
        <v>3119</v>
      </c>
      <c r="F47" s="17" t="s">
        <v>3120</v>
      </c>
      <c r="G47" s="17"/>
      <c r="H47" s="23">
        <v>42458</v>
      </c>
      <c r="I47" s="4">
        <v>12</v>
      </c>
      <c r="J47" s="4" t="str">
        <f t="shared" si="2"/>
        <v>○</v>
      </c>
      <c r="K47" s="3">
        <v>691900112</v>
      </c>
      <c r="L47" t="str">
        <f t="shared" si="1"/>
        <v>○</v>
      </c>
    </row>
    <row r="48" spans="1:12" s="3" customFormat="1" x14ac:dyDescent="0.2">
      <c r="A48" s="17">
        <v>45</v>
      </c>
      <c r="B48" s="17">
        <v>691900112</v>
      </c>
      <c r="C48" s="17" t="s">
        <v>3121</v>
      </c>
      <c r="D48" s="17" t="s">
        <v>3122</v>
      </c>
      <c r="E48" s="17" t="s">
        <v>3123</v>
      </c>
      <c r="F48" s="17" t="s">
        <v>3124</v>
      </c>
      <c r="G48" s="17"/>
      <c r="H48" s="23">
        <v>42873</v>
      </c>
      <c r="I48" s="4">
        <v>29</v>
      </c>
      <c r="J48" s="4" t="str">
        <f t="shared" si="2"/>
        <v>○</v>
      </c>
      <c r="K48" s="3">
        <v>692300056</v>
      </c>
      <c r="L48" t="str">
        <f t="shared" si="1"/>
        <v>○</v>
      </c>
    </row>
    <row r="49" spans="1:12" s="3" customFormat="1" x14ac:dyDescent="0.2">
      <c r="A49" s="17">
        <v>46</v>
      </c>
      <c r="B49" s="17">
        <v>692300015</v>
      </c>
      <c r="C49" s="17" t="s">
        <v>3125</v>
      </c>
      <c r="D49" s="17" t="s">
        <v>833</v>
      </c>
      <c r="E49" s="17" t="s">
        <v>3126</v>
      </c>
      <c r="F49" s="17" t="s">
        <v>1075</v>
      </c>
      <c r="G49" s="17" t="s">
        <v>2871</v>
      </c>
      <c r="H49" s="23">
        <v>38870</v>
      </c>
      <c r="I49" s="4">
        <v>12</v>
      </c>
      <c r="J49" s="4" t="str">
        <f t="shared" si="2"/>
        <v>×</v>
      </c>
      <c r="K49" s="3">
        <v>692500051</v>
      </c>
      <c r="L49" t="str">
        <f t="shared" si="1"/>
        <v>○</v>
      </c>
    </row>
    <row r="50" spans="1:12" s="3" customFormat="1" x14ac:dyDescent="0.2">
      <c r="A50" s="17">
        <v>47</v>
      </c>
      <c r="B50" s="17">
        <v>692300056</v>
      </c>
      <c r="C50" s="17" t="s">
        <v>3127</v>
      </c>
      <c r="D50" s="17" t="s">
        <v>838</v>
      </c>
      <c r="E50" s="17" t="s">
        <v>3128</v>
      </c>
      <c r="F50" s="17" t="s">
        <v>3129</v>
      </c>
      <c r="G50" s="17" t="s">
        <v>2509</v>
      </c>
      <c r="H50" s="23">
        <v>42095</v>
      </c>
      <c r="I50" s="4">
        <v>6</v>
      </c>
      <c r="J50" s="4" t="str">
        <f t="shared" si="2"/>
        <v>○</v>
      </c>
      <c r="K50" s="3">
        <v>692500077</v>
      </c>
      <c r="L50" t="str">
        <f t="shared" si="1"/>
        <v>○</v>
      </c>
    </row>
    <row r="51" spans="1:12" s="3" customFormat="1" x14ac:dyDescent="0.2">
      <c r="A51" s="17">
        <v>48</v>
      </c>
      <c r="B51" s="17">
        <v>692500051</v>
      </c>
      <c r="C51" s="17" t="s">
        <v>3130</v>
      </c>
      <c r="D51" s="17" t="s">
        <v>3131</v>
      </c>
      <c r="E51" s="17" t="s">
        <v>3132</v>
      </c>
      <c r="F51" s="17" t="s">
        <v>3133</v>
      </c>
      <c r="G51" s="17" t="s">
        <v>3134</v>
      </c>
      <c r="H51" s="23">
        <v>43739</v>
      </c>
      <c r="I51" s="4">
        <v>3</v>
      </c>
      <c r="J51" s="4" t="str">
        <f t="shared" si="2"/>
        <v>○</v>
      </c>
      <c r="K51" s="3">
        <v>692600059</v>
      </c>
      <c r="L51" t="str">
        <f t="shared" si="1"/>
        <v>○</v>
      </c>
    </row>
    <row r="52" spans="1:12" s="3" customFormat="1" x14ac:dyDescent="0.2">
      <c r="A52" s="17">
        <v>49</v>
      </c>
      <c r="B52" s="17">
        <v>692500077</v>
      </c>
      <c r="C52" s="17" t="s">
        <v>3135</v>
      </c>
      <c r="D52" s="17" t="s">
        <v>3136</v>
      </c>
      <c r="E52" s="17" t="s">
        <v>3137</v>
      </c>
      <c r="F52" s="17" t="s">
        <v>3138</v>
      </c>
      <c r="G52" s="17" t="s">
        <v>3139</v>
      </c>
      <c r="H52" s="23">
        <v>44166</v>
      </c>
      <c r="I52" s="4">
        <v>3</v>
      </c>
      <c r="J52" s="4" t="str">
        <f t="shared" si="2"/>
        <v>○</v>
      </c>
      <c r="L52" t="str">
        <f t="shared" si="1"/>
        <v/>
      </c>
    </row>
    <row r="53" spans="1:12" s="3" customFormat="1" x14ac:dyDescent="0.2">
      <c r="A53" s="17">
        <v>50</v>
      </c>
      <c r="B53" s="17">
        <v>692600059</v>
      </c>
      <c r="C53" s="17" t="s">
        <v>3140</v>
      </c>
      <c r="D53" s="17" t="s">
        <v>119</v>
      </c>
      <c r="E53" s="17" t="s">
        <v>3141</v>
      </c>
      <c r="F53" s="17" t="s">
        <v>2525</v>
      </c>
      <c r="G53" s="17" t="s">
        <v>2526</v>
      </c>
      <c r="H53" s="23">
        <v>41579</v>
      </c>
      <c r="I53" s="4">
        <v>12</v>
      </c>
      <c r="J53" s="4" t="str">
        <f t="shared" si="2"/>
        <v>○</v>
      </c>
      <c r="L53" t="str">
        <f t="shared" si="1"/>
        <v/>
      </c>
    </row>
    <row r="54" spans="1:12" x14ac:dyDescent="0.2">
      <c r="A54" s="3"/>
      <c r="B54" s="3"/>
      <c r="C54" s="3"/>
      <c r="D54" s="3"/>
      <c r="E54" s="3"/>
      <c r="F54" s="3"/>
      <c r="G54" s="3"/>
      <c r="I54" s="10"/>
      <c r="J54" s="10"/>
    </row>
    <row r="55" spans="1:12" x14ac:dyDescent="0.2">
      <c r="A55" s="3"/>
      <c r="B55" s="3"/>
      <c r="C55" s="3"/>
      <c r="D55" s="3"/>
      <c r="E55" s="3"/>
      <c r="F55" s="3"/>
      <c r="G55" s="3"/>
      <c r="I55" s="10"/>
      <c r="J55" s="3"/>
    </row>
    <row r="56" spans="1:12" x14ac:dyDescent="0.2">
      <c r="A56" s="3"/>
      <c r="B56" s="3"/>
      <c r="C56" s="3"/>
      <c r="D56" s="3"/>
      <c r="E56" s="3"/>
      <c r="F56" s="3"/>
      <c r="G56" s="3"/>
      <c r="I56" s="10"/>
      <c r="J56" s="3"/>
    </row>
    <row r="57" spans="1:12" x14ac:dyDescent="0.2">
      <c r="A57" s="3"/>
      <c r="B57" s="3"/>
      <c r="C57" s="3"/>
      <c r="D57" s="3"/>
      <c r="E57" s="3"/>
      <c r="F57" s="3"/>
      <c r="G57" s="3"/>
      <c r="I57" s="10"/>
      <c r="J57" s="3"/>
    </row>
    <row r="58" spans="1:12" x14ac:dyDescent="0.2">
      <c r="A58" s="3"/>
      <c r="B58" s="3"/>
      <c r="C58" s="3"/>
      <c r="D58" s="3"/>
      <c r="E58" s="3"/>
      <c r="F58" s="3"/>
      <c r="G58" s="3"/>
      <c r="I58" s="10"/>
      <c r="J58" s="3"/>
    </row>
    <row r="59" spans="1:12" x14ac:dyDescent="0.2">
      <c r="A59" s="3"/>
      <c r="B59" s="3"/>
      <c r="C59" s="3"/>
      <c r="D59" s="3"/>
      <c r="E59" s="3"/>
      <c r="F59" s="3"/>
      <c r="G59" s="3"/>
      <c r="I59" s="10"/>
      <c r="J59" s="3"/>
    </row>
    <row r="60" spans="1:12" x14ac:dyDescent="0.2">
      <c r="A60" s="3"/>
      <c r="B60" s="3"/>
      <c r="C60" s="3"/>
      <c r="D60" s="3"/>
      <c r="E60" s="3"/>
      <c r="F60" s="3"/>
      <c r="G60" s="3"/>
      <c r="I60" s="10"/>
      <c r="J60" s="3"/>
    </row>
    <row r="61" spans="1:12" x14ac:dyDescent="0.2">
      <c r="A61" s="3"/>
      <c r="B61" s="3"/>
      <c r="C61" s="3"/>
      <c r="D61" s="3"/>
      <c r="E61" s="3"/>
      <c r="F61" s="3"/>
      <c r="G61" s="3"/>
      <c r="I61" s="10"/>
      <c r="J61" s="3"/>
    </row>
    <row r="62" spans="1:12" x14ac:dyDescent="0.2">
      <c r="A62" s="3"/>
      <c r="B62" s="3"/>
      <c r="C62" s="3"/>
      <c r="D62" s="3"/>
      <c r="E62" s="3"/>
      <c r="F62" s="3"/>
      <c r="G62" s="3"/>
      <c r="I62" s="10"/>
      <c r="J62" s="3"/>
    </row>
    <row r="63" spans="1:12" x14ac:dyDescent="0.2">
      <c r="A63" s="3"/>
      <c r="B63" s="3"/>
      <c r="C63" s="3"/>
      <c r="D63" s="3"/>
      <c r="E63" s="3"/>
      <c r="F63" s="3"/>
      <c r="G63" s="3"/>
      <c r="I63" s="10"/>
      <c r="J63" s="3"/>
    </row>
    <row r="64" spans="1:12" x14ac:dyDescent="0.2">
      <c r="A64" s="3"/>
      <c r="B64" s="3"/>
      <c r="C64" s="3"/>
      <c r="D64" s="3"/>
      <c r="E64" s="3"/>
      <c r="F64" s="3"/>
      <c r="G64" s="3"/>
      <c r="I64" s="10"/>
      <c r="J64" s="3"/>
    </row>
    <row r="65" spans="1:10" x14ac:dyDescent="0.2">
      <c r="A65" s="3"/>
      <c r="B65" s="3"/>
      <c r="C65" s="3"/>
      <c r="D65" s="3"/>
      <c r="E65" s="3"/>
      <c r="F65" s="3"/>
      <c r="G65" s="3"/>
      <c r="I65" s="10"/>
      <c r="J65" s="3"/>
    </row>
    <row r="66" spans="1:10" x14ac:dyDescent="0.2">
      <c r="A66" s="3"/>
      <c r="B66" s="3"/>
      <c r="C66" s="3"/>
      <c r="D66" s="3"/>
      <c r="E66" s="3"/>
      <c r="F66" s="3"/>
      <c r="G66" s="3"/>
      <c r="I66" s="10"/>
      <c r="J66" s="3"/>
    </row>
    <row r="67" spans="1:10" x14ac:dyDescent="0.2">
      <c r="A67" s="3"/>
      <c r="B67" s="3"/>
      <c r="C67" s="3"/>
      <c r="D67" s="3"/>
      <c r="E67" s="3"/>
      <c r="F67" s="3"/>
      <c r="G67" s="3"/>
      <c r="I67" s="10"/>
      <c r="J67" s="3"/>
    </row>
    <row r="68" spans="1:10" x14ac:dyDescent="0.2">
      <c r="A68" s="3"/>
      <c r="B68" s="3"/>
      <c r="C68" s="3"/>
      <c r="D68" s="3"/>
      <c r="E68" s="3"/>
      <c r="F68" s="3"/>
      <c r="G68" s="3"/>
      <c r="I68" s="10"/>
      <c r="J68" s="3"/>
    </row>
    <row r="69" spans="1:10" x14ac:dyDescent="0.2">
      <c r="A69" s="3"/>
      <c r="B69" s="3"/>
      <c r="C69" s="3"/>
      <c r="D69" s="3"/>
      <c r="E69" s="3"/>
      <c r="F69" s="3"/>
      <c r="G69" s="3"/>
      <c r="I69" s="10"/>
      <c r="J69" s="3"/>
    </row>
    <row r="70" spans="1:10" x14ac:dyDescent="0.2">
      <c r="A70" s="3"/>
      <c r="B70" s="3"/>
      <c r="C70" s="3"/>
      <c r="D70" s="3"/>
      <c r="E70" s="3"/>
      <c r="F70" s="3"/>
      <c r="G70" s="3"/>
      <c r="I70" s="10"/>
      <c r="J70" s="3"/>
    </row>
    <row r="71" spans="1:10" x14ac:dyDescent="0.2">
      <c r="A71" s="3"/>
      <c r="B71" s="3"/>
      <c r="C71" s="3"/>
      <c r="D71" s="3"/>
      <c r="E71" s="3"/>
      <c r="F71" s="3"/>
      <c r="G71" s="3"/>
      <c r="I71" s="10"/>
      <c r="J71" s="3"/>
    </row>
    <row r="72" spans="1:10" x14ac:dyDescent="0.2">
      <c r="A72" s="3"/>
      <c r="B72" s="3"/>
      <c r="C72" s="3"/>
      <c r="D72" s="3"/>
      <c r="E72" s="3"/>
      <c r="F72" s="3"/>
      <c r="G72" s="3"/>
      <c r="I72" s="10"/>
      <c r="J72" s="3"/>
    </row>
    <row r="73" spans="1:10" x14ac:dyDescent="0.2">
      <c r="A73" s="3"/>
      <c r="B73" s="3"/>
      <c r="C73" s="3"/>
      <c r="D73" s="3"/>
      <c r="E73" s="3"/>
      <c r="F73" s="3"/>
      <c r="G73" s="3"/>
      <c r="I73" s="10"/>
      <c r="J73" s="3"/>
    </row>
    <row r="74" spans="1:10" x14ac:dyDescent="0.2">
      <c r="A74" s="3"/>
      <c r="B74" s="3"/>
      <c r="C74" s="3"/>
      <c r="D74" s="3"/>
      <c r="E74" s="3"/>
      <c r="F74" s="3"/>
      <c r="G74" s="3"/>
      <c r="I74" s="10"/>
      <c r="J74" s="3"/>
    </row>
    <row r="75" spans="1:10" x14ac:dyDescent="0.2">
      <c r="A75" s="3"/>
      <c r="B75" s="3"/>
      <c r="C75" s="3"/>
      <c r="D75" s="3"/>
      <c r="E75" s="3"/>
      <c r="F75" s="3"/>
      <c r="G75" s="3"/>
      <c r="I75" s="10"/>
      <c r="J75" s="3"/>
    </row>
    <row r="76" spans="1:10" x14ac:dyDescent="0.2">
      <c r="A76" s="3"/>
      <c r="B76" s="3"/>
      <c r="C76" s="3"/>
      <c r="D76" s="3"/>
      <c r="E76" s="3"/>
      <c r="F76" s="3"/>
      <c r="G76" s="3"/>
      <c r="I76" s="10"/>
      <c r="J76" s="3"/>
    </row>
    <row r="77" spans="1:10" x14ac:dyDescent="0.2">
      <c r="A77" s="3"/>
      <c r="B77" s="3"/>
      <c r="C77" s="3"/>
      <c r="D77" s="3"/>
      <c r="E77" s="3"/>
      <c r="F77" s="3"/>
      <c r="G77" s="3"/>
      <c r="I77" s="10"/>
      <c r="J77" s="3"/>
    </row>
    <row r="78" spans="1:10" x14ac:dyDescent="0.2">
      <c r="A78" s="3"/>
      <c r="B78" s="3"/>
      <c r="C78" s="3"/>
      <c r="D78" s="3"/>
      <c r="E78" s="3"/>
      <c r="F78" s="3"/>
      <c r="G78" s="3"/>
      <c r="I78" s="10"/>
      <c r="J78" s="3"/>
    </row>
    <row r="79" spans="1:10" x14ac:dyDescent="0.2">
      <c r="A79" s="3"/>
      <c r="B79" s="3"/>
      <c r="C79" s="3"/>
      <c r="D79" s="3"/>
      <c r="E79" s="3"/>
      <c r="F79" s="3"/>
      <c r="G79" s="3"/>
      <c r="I79" s="10"/>
      <c r="J79" s="3"/>
    </row>
    <row r="80" spans="1:10" x14ac:dyDescent="0.2">
      <c r="A80" s="3"/>
      <c r="B80" s="3"/>
      <c r="C80" s="3"/>
      <c r="D80" s="3"/>
      <c r="E80" s="3"/>
      <c r="F80" s="3"/>
      <c r="G80" s="3"/>
      <c r="I80" s="10"/>
      <c r="J80" s="3"/>
    </row>
    <row r="81" spans="1:10" x14ac:dyDescent="0.2">
      <c r="A81" s="3"/>
      <c r="B81" s="3"/>
      <c r="C81" s="3"/>
      <c r="D81" s="3"/>
      <c r="E81" s="3"/>
      <c r="F81" s="3"/>
      <c r="G81" s="3"/>
      <c r="I81" s="10"/>
      <c r="J81" s="3"/>
    </row>
    <row r="82" spans="1:10" x14ac:dyDescent="0.2">
      <c r="A82" s="3"/>
      <c r="B82" s="3"/>
      <c r="C82" s="3"/>
      <c r="D82" s="3"/>
      <c r="E82" s="3"/>
      <c r="F82" s="3"/>
      <c r="G82" s="3"/>
      <c r="I82" s="10"/>
      <c r="J82" s="3"/>
    </row>
    <row r="83" spans="1:10" x14ac:dyDescent="0.2">
      <c r="A83" s="3"/>
      <c r="B83" s="3"/>
      <c r="C83" s="3"/>
      <c r="D83" s="3"/>
      <c r="E83" s="3"/>
      <c r="F83" s="3"/>
      <c r="G83" s="3"/>
      <c r="I83" s="10"/>
      <c r="J83" s="3"/>
    </row>
    <row r="84" spans="1:10" x14ac:dyDescent="0.2">
      <c r="A84" s="3"/>
      <c r="B84" s="3"/>
      <c r="C84" s="3"/>
      <c r="D84" s="3"/>
      <c r="E84" s="3"/>
      <c r="F84" s="3"/>
      <c r="G84" s="3"/>
      <c r="I84" s="10"/>
      <c r="J84" s="3"/>
    </row>
    <row r="85" spans="1:10" x14ac:dyDescent="0.2">
      <c r="A85" s="3"/>
      <c r="B85" s="3"/>
      <c r="C85" s="3"/>
      <c r="D85" s="3"/>
      <c r="E85" s="3"/>
      <c r="F85" s="3"/>
      <c r="G85" s="3"/>
      <c r="I85" s="10"/>
      <c r="J85" s="3"/>
    </row>
    <row r="86" spans="1:10" x14ac:dyDescent="0.2">
      <c r="A86" s="3"/>
      <c r="B86" s="3"/>
      <c r="C86" s="3"/>
      <c r="D86" s="3"/>
      <c r="E86" s="3"/>
      <c r="F86" s="3"/>
      <c r="G86" s="3"/>
      <c r="I86" s="10"/>
      <c r="J86" s="3"/>
    </row>
    <row r="87" spans="1:10" x14ac:dyDescent="0.2">
      <c r="A87" s="3"/>
      <c r="B87" s="3"/>
      <c r="C87" s="3"/>
      <c r="D87" s="3"/>
      <c r="E87" s="3"/>
      <c r="F87" s="3"/>
      <c r="G87" s="3"/>
      <c r="I87" s="10"/>
      <c r="J87" s="3"/>
    </row>
    <row r="88" spans="1:10" x14ac:dyDescent="0.2">
      <c r="A88" s="3"/>
      <c r="B88" s="3"/>
      <c r="C88" s="3"/>
      <c r="D88" s="3"/>
      <c r="E88" s="3"/>
      <c r="F88" s="3"/>
      <c r="G88" s="3"/>
      <c r="I88" s="10"/>
      <c r="J88" s="3"/>
    </row>
    <row r="89" spans="1:10" x14ac:dyDescent="0.2">
      <c r="A89" s="3"/>
      <c r="B89" s="3"/>
      <c r="C89" s="3"/>
      <c r="D89" s="3"/>
      <c r="E89" s="3"/>
      <c r="F89" s="3"/>
      <c r="G89" s="3"/>
      <c r="I89" s="10"/>
      <c r="J89" s="3"/>
    </row>
    <row r="90" spans="1:10" x14ac:dyDescent="0.2">
      <c r="A90" s="3"/>
      <c r="B90" s="3"/>
      <c r="C90" s="3"/>
      <c r="D90" s="3"/>
      <c r="E90" s="3"/>
      <c r="F90" s="3"/>
      <c r="G90" s="3"/>
      <c r="I90" s="10"/>
      <c r="J90" s="3"/>
    </row>
    <row r="91" spans="1:10" x14ac:dyDescent="0.2">
      <c r="A91" s="3"/>
      <c r="B91" s="3"/>
      <c r="C91" s="3"/>
      <c r="D91" s="3"/>
      <c r="E91" s="3"/>
      <c r="F91" s="3"/>
      <c r="G91" s="3"/>
      <c r="I91" s="10"/>
      <c r="J91" s="3"/>
    </row>
    <row r="92" spans="1:10" x14ac:dyDescent="0.2">
      <c r="A92" s="3"/>
      <c r="B92" s="3"/>
      <c r="C92" s="3"/>
      <c r="D92" s="3"/>
      <c r="E92" s="3"/>
      <c r="F92" s="3"/>
      <c r="G92" s="3"/>
      <c r="I92" s="10"/>
      <c r="J92" s="3"/>
    </row>
    <row r="93" spans="1:10" x14ac:dyDescent="0.2">
      <c r="A93" s="3"/>
      <c r="B93" s="3"/>
      <c r="C93" s="3"/>
      <c r="D93" s="3"/>
      <c r="E93" s="3"/>
      <c r="F93" s="3"/>
      <c r="G93" s="3"/>
      <c r="I93" s="10"/>
      <c r="J93" s="3"/>
    </row>
    <row r="94" spans="1:10" x14ac:dyDescent="0.2">
      <c r="A94" s="3"/>
      <c r="B94" s="3"/>
      <c r="C94" s="3"/>
      <c r="D94" s="3"/>
      <c r="E94" s="3"/>
      <c r="F94" s="3"/>
      <c r="G94" s="3"/>
      <c r="I94" s="10"/>
      <c r="J94" s="3"/>
    </row>
    <row r="95" spans="1:10" x14ac:dyDescent="0.2">
      <c r="A95" s="3"/>
      <c r="B95" s="3"/>
      <c r="C95" s="3"/>
      <c r="D95" s="3"/>
      <c r="E95" s="3"/>
      <c r="F95" s="3"/>
      <c r="G95" s="3"/>
      <c r="I95" s="10"/>
      <c r="J95" s="3"/>
    </row>
    <row r="96" spans="1:10" x14ac:dyDescent="0.2">
      <c r="A96" s="3"/>
      <c r="B96" s="3"/>
      <c r="C96" s="3"/>
      <c r="D96" s="3"/>
      <c r="E96" s="3"/>
      <c r="F96" s="3"/>
      <c r="G96" s="3"/>
      <c r="I96" s="10"/>
      <c r="J96" s="3"/>
    </row>
    <row r="97" spans="1:10" x14ac:dyDescent="0.2">
      <c r="A97" s="3"/>
      <c r="B97" s="3"/>
      <c r="C97" s="3"/>
      <c r="D97" s="3"/>
      <c r="E97" s="3"/>
      <c r="F97" s="3"/>
      <c r="G97" s="3"/>
      <c r="I97" s="10"/>
      <c r="J97" s="3"/>
    </row>
    <row r="98" spans="1:10" x14ac:dyDescent="0.2">
      <c r="A98" s="3"/>
      <c r="B98" s="3"/>
      <c r="C98" s="3"/>
      <c r="D98" s="3"/>
      <c r="E98" s="3"/>
      <c r="F98" s="3"/>
      <c r="G98" s="3"/>
      <c r="I98" s="10"/>
      <c r="J98" s="3"/>
    </row>
    <row r="99" spans="1:10" x14ac:dyDescent="0.2">
      <c r="A99" s="3"/>
      <c r="B99" s="3"/>
      <c r="C99" s="3"/>
      <c r="D99" s="3"/>
      <c r="E99" s="3"/>
      <c r="F99" s="3"/>
      <c r="G99" s="3"/>
      <c r="I99" s="10"/>
      <c r="J99" s="3"/>
    </row>
    <row r="100" spans="1:10" x14ac:dyDescent="0.2">
      <c r="A100" s="3"/>
      <c r="B100" s="3"/>
      <c r="C100" s="3"/>
      <c r="D100" s="3"/>
      <c r="E100" s="3"/>
      <c r="F100" s="3"/>
      <c r="G100" s="3"/>
      <c r="I100" s="10"/>
      <c r="J100" s="3"/>
    </row>
    <row r="101" spans="1:10" x14ac:dyDescent="0.2">
      <c r="A101" s="3"/>
      <c r="B101" s="3"/>
      <c r="C101" s="3"/>
      <c r="D101" s="3"/>
      <c r="E101" s="3"/>
      <c r="F101" s="3"/>
      <c r="G101" s="3"/>
      <c r="I101" s="10"/>
      <c r="J101" s="3"/>
    </row>
    <row r="102" spans="1:10" x14ac:dyDescent="0.2">
      <c r="A102" s="3"/>
      <c r="B102" s="3"/>
      <c r="C102" s="3"/>
      <c r="D102" s="3"/>
      <c r="E102" s="3"/>
      <c r="F102" s="3"/>
      <c r="G102" s="3"/>
      <c r="I102" s="10"/>
      <c r="J102" s="3"/>
    </row>
    <row r="103" spans="1:10" x14ac:dyDescent="0.2">
      <c r="A103" s="3"/>
      <c r="B103" s="3"/>
      <c r="C103" s="3"/>
      <c r="D103" s="3"/>
      <c r="E103" s="3"/>
      <c r="F103" s="3"/>
      <c r="G103" s="3"/>
      <c r="I103" s="10"/>
      <c r="J103" s="3"/>
    </row>
    <row r="104" spans="1:10" x14ac:dyDescent="0.2">
      <c r="A104" s="3"/>
      <c r="B104" s="3"/>
      <c r="C104" s="3"/>
      <c r="D104" s="3"/>
      <c r="E104" s="3"/>
      <c r="F104" s="3"/>
      <c r="G104" s="3"/>
      <c r="I104" s="10"/>
      <c r="J104" s="3"/>
    </row>
    <row r="105" spans="1:10" x14ac:dyDescent="0.2">
      <c r="A105" s="3"/>
      <c r="B105" s="3"/>
      <c r="C105" s="3"/>
      <c r="D105" s="3"/>
      <c r="E105" s="3"/>
      <c r="F105" s="3"/>
      <c r="G105" s="3"/>
      <c r="I105" s="10"/>
      <c r="J105" s="3"/>
    </row>
    <row r="106" spans="1:10" x14ac:dyDescent="0.2">
      <c r="A106" s="3"/>
      <c r="B106" s="3"/>
      <c r="C106" s="3"/>
      <c r="D106" s="3"/>
      <c r="E106" s="3"/>
      <c r="F106" s="3"/>
      <c r="G106" s="3"/>
      <c r="I106" s="10"/>
      <c r="J106" s="3"/>
    </row>
    <row r="107" spans="1:10" x14ac:dyDescent="0.2">
      <c r="A107" s="3"/>
      <c r="B107" s="3"/>
      <c r="C107" s="3"/>
      <c r="D107" s="3"/>
      <c r="E107" s="3"/>
      <c r="F107" s="3"/>
      <c r="G107" s="3"/>
      <c r="I107" s="10"/>
      <c r="J107" s="3"/>
    </row>
    <row r="108" spans="1:10" x14ac:dyDescent="0.2">
      <c r="A108" s="3"/>
      <c r="B108" s="3"/>
      <c r="C108" s="3"/>
      <c r="D108" s="3"/>
      <c r="E108" s="3"/>
      <c r="F108" s="3"/>
      <c r="G108" s="3"/>
      <c r="I108" s="10"/>
      <c r="J108" s="3"/>
    </row>
    <row r="109" spans="1:10" x14ac:dyDescent="0.2">
      <c r="A109" s="3"/>
      <c r="B109" s="3"/>
      <c r="C109" s="3"/>
      <c r="D109" s="3"/>
      <c r="E109" s="3"/>
      <c r="F109" s="3"/>
      <c r="G109" s="3"/>
      <c r="I109" s="10"/>
      <c r="J109" s="3"/>
    </row>
    <row r="110" spans="1:10" x14ac:dyDescent="0.2">
      <c r="A110" s="3"/>
      <c r="B110" s="3"/>
      <c r="C110" s="3"/>
      <c r="D110" s="3"/>
      <c r="E110" s="3"/>
      <c r="F110" s="3"/>
      <c r="G110" s="3"/>
      <c r="I110" s="10"/>
      <c r="J110" s="3"/>
    </row>
    <row r="111" spans="1:10" x14ac:dyDescent="0.2">
      <c r="A111" s="3"/>
      <c r="B111" s="3"/>
      <c r="C111" s="3"/>
      <c r="D111" s="3"/>
      <c r="E111" s="3"/>
      <c r="F111" s="3"/>
      <c r="G111" s="3"/>
      <c r="I111" s="10"/>
      <c r="J111" s="3"/>
    </row>
    <row r="112" spans="1:10" x14ac:dyDescent="0.2">
      <c r="A112" s="3"/>
      <c r="B112" s="3"/>
      <c r="C112" s="3"/>
      <c r="D112" s="3"/>
      <c r="E112" s="3"/>
      <c r="F112" s="3"/>
      <c r="G112" s="3"/>
      <c r="I112" s="10"/>
      <c r="J112" s="3"/>
    </row>
    <row r="113" spans="1:10" x14ac:dyDescent="0.2">
      <c r="A113" s="3"/>
      <c r="B113" s="3"/>
      <c r="C113" s="3"/>
      <c r="D113" s="3"/>
      <c r="E113" s="3"/>
      <c r="F113" s="3"/>
      <c r="G113" s="3"/>
      <c r="I113" s="10"/>
      <c r="J113" s="3"/>
    </row>
    <row r="114" spans="1:10" x14ac:dyDescent="0.2">
      <c r="A114" s="3"/>
      <c r="B114" s="3"/>
      <c r="C114" s="3"/>
      <c r="D114" s="3"/>
      <c r="E114" s="3"/>
      <c r="F114" s="3"/>
      <c r="G114" s="3"/>
      <c r="I114" s="10"/>
      <c r="J114" s="3"/>
    </row>
    <row r="115" spans="1:10" x14ac:dyDescent="0.2">
      <c r="A115" s="3"/>
      <c r="B115" s="3"/>
      <c r="C115" s="3"/>
      <c r="D115" s="3"/>
      <c r="E115" s="3"/>
      <c r="F115" s="3"/>
      <c r="G115" s="3"/>
      <c r="I115" s="10"/>
      <c r="J115" s="3"/>
    </row>
    <row r="116" spans="1:10" x14ac:dyDescent="0.2">
      <c r="A116" s="3"/>
      <c r="B116" s="3"/>
      <c r="C116" s="3"/>
      <c r="D116" s="3"/>
      <c r="E116" s="3"/>
      <c r="F116" s="3"/>
      <c r="G116" s="3"/>
      <c r="I116" s="10"/>
      <c r="J116" s="3"/>
    </row>
    <row r="117" spans="1:10" x14ac:dyDescent="0.2">
      <c r="A117" s="3"/>
      <c r="B117" s="3"/>
      <c r="C117" s="3"/>
      <c r="D117" s="3"/>
      <c r="E117" s="3"/>
      <c r="F117" s="3"/>
      <c r="G117" s="3"/>
      <c r="I117" s="10"/>
      <c r="J117" s="3"/>
    </row>
    <row r="118" spans="1:10" x14ac:dyDescent="0.2">
      <c r="A118" s="3"/>
      <c r="B118" s="3"/>
      <c r="C118" s="3"/>
      <c r="D118" s="3"/>
      <c r="E118" s="3"/>
      <c r="F118" s="3"/>
      <c r="G118" s="3"/>
      <c r="I118" s="10"/>
      <c r="J118" s="3"/>
    </row>
    <row r="119" spans="1:10" x14ac:dyDescent="0.2">
      <c r="A119" s="3"/>
      <c r="B119" s="3"/>
      <c r="C119" s="3"/>
      <c r="D119" s="3"/>
      <c r="E119" s="3"/>
      <c r="F119" s="3"/>
      <c r="G119" s="3"/>
      <c r="I119" s="10"/>
      <c r="J119" s="3"/>
    </row>
    <row r="120" spans="1:10" x14ac:dyDescent="0.2">
      <c r="I120" s="10"/>
      <c r="J120" s="3"/>
    </row>
    <row r="121" spans="1:10" x14ac:dyDescent="0.2">
      <c r="I121" s="10"/>
      <c r="J121" s="3"/>
    </row>
    <row r="122" spans="1:10" x14ac:dyDescent="0.2">
      <c r="I122" s="10"/>
      <c r="J122" s="3"/>
    </row>
    <row r="123" spans="1:10" x14ac:dyDescent="0.2">
      <c r="I123" s="10"/>
      <c r="J123" s="3"/>
    </row>
    <row r="124" spans="1:10" x14ac:dyDescent="0.2">
      <c r="I124" s="10"/>
      <c r="J124" s="3"/>
    </row>
    <row r="125" spans="1:10" x14ac:dyDescent="0.2">
      <c r="I125" s="10"/>
      <c r="J125" s="3"/>
    </row>
    <row r="126" spans="1:10" x14ac:dyDescent="0.2">
      <c r="I126" s="10"/>
      <c r="J126" s="3"/>
    </row>
    <row r="127" spans="1:10" x14ac:dyDescent="0.2">
      <c r="I127" s="10"/>
      <c r="J127" s="3"/>
    </row>
    <row r="128" spans="1:10" x14ac:dyDescent="0.2">
      <c r="I128" s="10"/>
      <c r="J128" s="3"/>
    </row>
    <row r="129" spans="9:10" x14ac:dyDescent="0.2">
      <c r="I129" s="10"/>
      <c r="J129" s="3"/>
    </row>
    <row r="130" spans="9:10" x14ac:dyDescent="0.2">
      <c r="I130" s="10"/>
      <c r="J130" s="3"/>
    </row>
    <row r="131" spans="9:10" x14ac:dyDescent="0.2">
      <c r="I131" s="10"/>
      <c r="J131" s="3"/>
    </row>
    <row r="132" spans="9:10" x14ac:dyDescent="0.2">
      <c r="I132" s="10"/>
      <c r="J132" s="3"/>
    </row>
    <row r="133" spans="9:10" x14ac:dyDescent="0.2">
      <c r="I133" s="10"/>
      <c r="J133" s="3"/>
    </row>
    <row r="134" spans="9:10" x14ac:dyDescent="0.2">
      <c r="I134" s="10"/>
      <c r="J134" s="3"/>
    </row>
    <row r="135" spans="9:10" x14ac:dyDescent="0.2">
      <c r="I135" s="10"/>
      <c r="J135" s="3"/>
    </row>
    <row r="136" spans="9:10" x14ac:dyDescent="0.2">
      <c r="I136" s="10"/>
      <c r="J136" s="3"/>
    </row>
    <row r="137" spans="9:10" x14ac:dyDescent="0.2">
      <c r="I137" s="10"/>
      <c r="J137" s="3"/>
    </row>
    <row r="138" spans="9:10" x14ac:dyDescent="0.2">
      <c r="I138" s="10"/>
      <c r="J138" s="3"/>
    </row>
    <row r="139" spans="9:10" x14ac:dyDescent="0.2">
      <c r="I139" s="10"/>
      <c r="J139" s="3"/>
    </row>
    <row r="140" spans="9:10" x14ac:dyDescent="0.2">
      <c r="I140" s="10"/>
      <c r="J140" s="3"/>
    </row>
    <row r="141" spans="9:10" x14ac:dyDescent="0.2">
      <c r="I141" s="10"/>
      <c r="J141" s="3"/>
    </row>
    <row r="142" spans="9:10" x14ac:dyDescent="0.2">
      <c r="I142" s="10"/>
      <c r="J142" s="3"/>
    </row>
    <row r="143" spans="9:10" x14ac:dyDescent="0.2">
      <c r="I143" s="10"/>
      <c r="J143" s="3"/>
    </row>
    <row r="144" spans="9:10" x14ac:dyDescent="0.2">
      <c r="I144" s="10"/>
      <c r="J144" s="3"/>
    </row>
    <row r="145" spans="9:10" x14ac:dyDescent="0.2">
      <c r="I145" s="10"/>
      <c r="J145" s="3"/>
    </row>
    <row r="146" spans="9:10" x14ac:dyDescent="0.2">
      <c r="I146" s="10"/>
      <c r="J146" s="3"/>
    </row>
    <row r="147" spans="9:10" x14ac:dyDescent="0.2">
      <c r="I147" s="10"/>
      <c r="J147" s="3"/>
    </row>
    <row r="148" spans="9:10" x14ac:dyDescent="0.2">
      <c r="I148" s="10"/>
      <c r="J148" s="3"/>
    </row>
    <row r="149" spans="9:10" x14ac:dyDescent="0.2">
      <c r="I149" s="10"/>
      <c r="J149" s="3"/>
    </row>
    <row r="150" spans="9:10" x14ac:dyDescent="0.2">
      <c r="I150" s="10"/>
      <c r="J150" s="3"/>
    </row>
    <row r="151" spans="9:10" x14ac:dyDescent="0.2">
      <c r="I151" s="10"/>
      <c r="J151" s="3"/>
    </row>
    <row r="152" spans="9:10" x14ac:dyDescent="0.2">
      <c r="I152" s="10"/>
      <c r="J152" s="3"/>
    </row>
    <row r="153" spans="9:10" x14ac:dyDescent="0.2">
      <c r="I153" s="10"/>
      <c r="J153" s="3"/>
    </row>
    <row r="154" spans="9:10" x14ac:dyDescent="0.2">
      <c r="I154" s="10"/>
      <c r="J154" s="3"/>
    </row>
    <row r="155" spans="9:10" x14ac:dyDescent="0.2">
      <c r="I155" s="10"/>
      <c r="J155" s="3"/>
    </row>
    <row r="156" spans="9:10" x14ac:dyDescent="0.2">
      <c r="I156" s="10"/>
      <c r="J156" s="3"/>
    </row>
    <row r="157" spans="9:10" x14ac:dyDescent="0.2">
      <c r="I157" s="10"/>
      <c r="J157" s="3"/>
    </row>
    <row r="158" spans="9:10" x14ac:dyDescent="0.2">
      <c r="I158" s="10"/>
      <c r="J158" s="3"/>
    </row>
    <row r="159" spans="9:10" x14ac:dyDescent="0.2">
      <c r="I159" s="10"/>
      <c r="J159" s="3"/>
    </row>
    <row r="160" spans="9:10" x14ac:dyDescent="0.2">
      <c r="I160" s="10"/>
      <c r="J160" s="3"/>
    </row>
    <row r="161" spans="9:10" x14ac:dyDescent="0.2">
      <c r="I161" s="10"/>
      <c r="J161" s="3"/>
    </row>
    <row r="162" spans="9:10" x14ac:dyDescent="0.2">
      <c r="I162" s="10"/>
      <c r="J162" s="3"/>
    </row>
    <row r="163" spans="9:10" x14ac:dyDescent="0.2">
      <c r="I163" s="10"/>
      <c r="J163" s="3"/>
    </row>
    <row r="164" spans="9:10" x14ac:dyDescent="0.2">
      <c r="I164" s="10"/>
      <c r="J164" s="3"/>
    </row>
    <row r="165" spans="9:10" x14ac:dyDescent="0.2">
      <c r="I165" s="10"/>
      <c r="J165" s="3"/>
    </row>
    <row r="166" spans="9:10" x14ac:dyDescent="0.2">
      <c r="I166" s="10"/>
      <c r="J166" s="3"/>
    </row>
    <row r="167" spans="9:10" x14ac:dyDescent="0.2">
      <c r="I167" s="10"/>
      <c r="J167" s="3"/>
    </row>
    <row r="168" spans="9:10" x14ac:dyDescent="0.2">
      <c r="I168" s="10"/>
      <c r="J168" s="3"/>
    </row>
    <row r="169" spans="9:10" x14ac:dyDescent="0.2">
      <c r="I169" s="10"/>
      <c r="J169" s="3"/>
    </row>
    <row r="170" spans="9:10" x14ac:dyDescent="0.2">
      <c r="I170" s="10"/>
      <c r="J170" s="3"/>
    </row>
    <row r="171" spans="9:10" x14ac:dyDescent="0.2">
      <c r="I171" s="10"/>
      <c r="J171" s="3"/>
    </row>
    <row r="172" spans="9:10" x14ac:dyDescent="0.2">
      <c r="I172" s="10"/>
      <c r="J172" s="3"/>
    </row>
    <row r="173" spans="9:10" x14ac:dyDescent="0.2">
      <c r="J173" s="3"/>
    </row>
    <row r="174" spans="9:10" x14ac:dyDescent="0.2">
      <c r="J174" s="3"/>
    </row>
    <row r="175" spans="9:10" x14ac:dyDescent="0.2">
      <c r="J175" s="3"/>
    </row>
    <row r="176" spans="9:10" x14ac:dyDescent="0.2">
      <c r="J176" s="3"/>
    </row>
    <row r="177" spans="10:10" x14ac:dyDescent="0.2">
      <c r="J177" s="3"/>
    </row>
    <row r="178" spans="10:10" x14ac:dyDescent="0.2">
      <c r="J178" s="3"/>
    </row>
    <row r="179" spans="10:10" x14ac:dyDescent="0.2">
      <c r="J179" s="3"/>
    </row>
    <row r="180" spans="10:10" x14ac:dyDescent="0.2">
      <c r="J180" s="3"/>
    </row>
    <row r="181" spans="10:10" x14ac:dyDescent="0.2">
      <c r="J181" s="3"/>
    </row>
    <row r="182" spans="10:10" x14ac:dyDescent="0.2">
      <c r="J182" s="3"/>
    </row>
    <row r="183" spans="10:10" x14ac:dyDescent="0.2">
      <c r="J183" s="3"/>
    </row>
    <row r="184" spans="10:10" x14ac:dyDescent="0.2">
      <c r="J184" s="3"/>
    </row>
    <row r="185" spans="10:10" x14ac:dyDescent="0.2">
      <c r="J185" s="3"/>
    </row>
    <row r="186" spans="10:10" x14ac:dyDescent="0.2">
      <c r="J186" s="3"/>
    </row>
    <row r="187" spans="10:10" x14ac:dyDescent="0.2">
      <c r="J187" s="3"/>
    </row>
    <row r="188" spans="10:10" x14ac:dyDescent="0.2">
      <c r="J188" s="3"/>
    </row>
    <row r="189" spans="10:10" x14ac:dyDescent="0.2">
      <c r="J189" s="3"/>
    </row>
    <row r="190" spans="10:10" x14ac:dyDescent="0.2">
      <c r="J190" s="3"/>
    </row>
    <row r="191" spans="10:10" x14ac:dyDescent="0.2">
      <c r="J191" s="3"/>
    </row>
    <row r="192" spans="10:10" x14ac:dyDescent="0.2">
      <c r="J192" s="3"/>
    </row>
    <row r="193" spans="10:10" x14ac:dyDescent="0.2">
      <c r="J193" s="3"/>
    </row>
    <row r="194" spans="10:10" x14ac:dyDescent="0.2">
      <c r="J194" s="3"/>
    </row>
    <row r="195" spans="10:10" x14ac:dyDescent="0.2">
      <c r="J195" s="3"/>
    </row>
    <row r="196" spans="10:10" x14ac:dyDescent="0.2">
      <c r="J196" s="3"/>
    </row>
    <row r="197" spans="10:10" x14ac:dyDescent="0.2">
      <c r="J197" s="3"/>
    </row>
    <row r="198" spans="10:10" x14ac:dyDescent="0.2">
      <c r="J198" s="3"/>
    </row>
    <row r="199" spans="10:10" x14ac:dyDescent="0.2">
      <c r="J199" s="3"/>
    </row>
    <row r="200" spans="10:10" x14ac:dyDescent="0.2">
      <c r="J200" s="3"/>
    </row>
    <row r="201" spans="10:10" x14ac:dyDescent="0.2">
      <c r="J201" s="3"/>
    </row>
    <row r="202" spans="10:10" x14ac:dyDescent="0.2">
      <c r="J202" s="3"/>
    </row>
    <row r="203" spans="10:10" x14ac:dyDescent="0.2">
      <c r="J203" s="3"/>
    </row>
    <row r="204" spans="10:10" x14ac:dyDescent="0.2">
      <c r="J204" s="3"/>
    </row>
    <row r="205" spans="10:10" x14ac:dyDescent="0.2">
      <c r="J205" s="3"/>
    </row>
    <row r="206" spans="10:10" x14ac:dyDescent="0.2">
      <c r="J206" s="3"/>
    </row>
    <row r="207" spans="10:10" x14ac:dyDescent="0.2">
      <c r="J207" s="3"/>
    </row>
    <row r="208" spans="10:10" x14ac:dyDescent="0.2">
      <c r="J208" s="3"/>
    </row>
    <row r="209" spans="10:10" x14ac:dyDescent="0.2">
      <c r="J209" s="3"/>
    </row>
    <row r="210" spans="10:10" x14ac:dyDescent="0.2">
      <c r="J210" s="3"/>
    </row>
    <row r="211" spans="10:10" x14ac:dyDescent="0.2">
      <c r="J211" s="3"/>
    </row>
    <row r="212" spans="10:10" x14ac:dyDescent="0.2">
      <c r="J212" s="3"/>
    </row>
    <row r="213" spans="10:10" x14ac:dyDescent="0.2">
      <c r="J213" s="3"/>
    </row>
    <row r="214" spans="10:10" x14ac:dyDescent="0.2">
      <c r="J214" s="3"/>
    </row>
    <row r="215" spans="10:10" x14ac:dyDescent="0.2">
      <c r="J215" s="3"/>
    </row>
    <row r="216" spans="10:10" x14ac:dyDescent="0.2">
      <c r="J216" s="3"/>
    </row>
    <row r="217" spans="10:10" x14ac:dyDescent="0.2">
      <c r="J217" s="3"/>
    </row>
    <row r="218" spans="10:10" x14ac:dyDescent="0.2">
      <c r="J218" s="3"/>
    </row>
    <row r="219" spans="10:10" x14ac:dyDescent="0.2">
      <c r="J219" s="3"/>
    </row>
    <row r="220" spans="10:10" x14ac:dyDescent="0.2">
      <c r="J220" s="3"/>
    </row>
    <row r="221" spans="10:10" x14ac:dyDescent="0.2">
      <c r="J221" s="3"/>
    </row>
    <row r="222" spans="10:10" x14ac:dyDescent="0.2">
      <c r="J222" s="3"/>
    </row>
    <row r="223" spans="10:10" x14ac:dyDescent="0.2">
      <c r="J223" s="3"/>
    </row>
    <row r="224" spans="10:10" x14ac:dyDescent="0.2">
      <c r="J224" s="3"/>
    </row>
    <row r="225" spans="10:10" x14ac:dyDescent="0.2">
      <c r="J225" s="3"/>
    </row>
    <row r="226" spans="10:10" x14ac:dyDescent="0.2">
      <c r="J226" s="3"/>
    </row>
    <row r="227" spans="10:10" x14ac:dyDescent="0.2">
      <c r="J227" s="3"/>
    </row>
    <row r="228" spans="10:10" x14ac:dyDescent="0.2">
      <c r="J228" s="3"/>
    </row>
    <row r="229" spans="10:10" x14ac:dyDescent="0.2">
      <c r="J229" s="3"/>
    </row>
    <row r="230" spans="10:10" x14ac:dyDescent="0.2">
      <c r="J230" s="3"/>
    </row>
    <row r="231" spans="10:10" x14ac:dyDescent="0.2">
      <c r="J231" s="3"/>
    </row>
    <row r="232" spans="10:10" x14ac:dyDescent="0.2">
      <c r="J232" s="3"/>
    </row>
    <row r="233" spans="10:10" x14ac:dyDescent="0.2">
      <c r="J233" s="3"/>
    </row>
    <row r="234" spans="10:10" x14ac:dyDescent="0.2">
      <c r="J234" s="3"/>
    </row>
    <row r="235" spans="10:10" x14ac:dyDescent="0.2">
      <c r="J235" s="3"/>
    </row>
    <row r="236" spans="10:10" x14ac:dyDescent="0.2">
      <c r="J236" s="3"/>
    </row>
    <row r="237" spans="10:10" x14ac:dyDescent="0.2">
      <c r="J237" s="3"/>
    </row>
    <row r="238" spans="10:10" x14ac:dyDescent="0.2">
      <c r="J238" s="3"/>
    </row>
    <row r="239" spans="10:10" x14ac:dyDescent="0.2">
      <c r="J239" s="3"/>
    </row>
    <row r="240" spans="10:10" x14ac:dyDescent="0.2">
      <c r="J240" s="3"/>
    </row>
    <row r="241" spans="10:10" x14ac:dyDescent="0.2">
      <c r="J241" s="3"/>
    </row>
    <row r="242" spans="10:10" x14ac:dyDescent="0.2">
      <c r="J242" s="3"/>
    </row>
    <row r="243" spans="10:10" x14ac:dyDescent="0.2">
      <c r="J243" s="3"/>
    </row>
    <row r="244" spans="10:10" x14ac:dyDescent="0.2">
      <c r="J244" s="3"/>
    </row>
    <row r="245" spans="10:10" x14ac:dyDescent="0.2">
      <c r="J245" s="3"/>
    </row>
    <row r="246" spans="10:10" x14ac:dyDescent="0.2">
      <c r="J246" s="3"/>
    </row>
    <row r="247" spans="10:10" x14ac:dyDescent="0.2">
      <c r="J247" s="3"/>
    </row>
    <row r="248" spans="10:10" x14ac:dyDescent="0.2">
      <c r="J248" s="3"/>
    </row>
    <row r="249" spans="10:10" x14ac:dyDescent="0.2">
      <c r="J249" s="3"/>
    </row>
    <row r="250" spans="10:10" x14ac:dyDescent="0.2">
      <c r="J250" s="3"/>
    </row>
    <row r="251" spans="10:10" x14ac:dyDescent="0.2">
      <c r="J251" s="3"/>
    </row>
    <row r="252" spans="10:10" x14ac:dyDescent="0.2">
      <c r="J252" s="3"/>
    </row>
    <row r="253" spans="10:10" x14ac:dyDescent="0.2">
      <c r="J253" s="3"/>
    </row>
    <row r="254" spans="10:10" x14ac:dyDescent="0.2">
      <c r="J254" s="3"/>
    </row>
    <row r="255" spans="10:10" x14ac:dyDescent="0.2">
      <c r="J255" s="3"/>
    </row>
    <row r="256" spans="10:10" x14ac:dyDescent="0.2">
      <c r="J256" s="3"/>
    </row>
    <row r="257" spans="10:10" x14ac:dyDescent="0.2">
      <c r="J257" s="3"/>
    </row>
    <row r="258" spans="10:10" x14ac:dyDescent="0.2">
      <c r="J258" s="3"/>
    </row>
    <row r="259" spans="10:10" x14ac:dyDescent="0.2">
      <c r="J259" s="3"/>
    </row>
    <row r="260" spans="10:10" x14ac:dyDescent="0.2">
      <c r="J260" s="3"/>
    </row>
    <row r="261" spans="10:10" x14ac:dyDescent="0.2">
      <c r="J261" s="3"/>
    </row>
    <row r="262" spans="10:10" x14ac:dyDescent="0.2">
      <c r="J262" s="3"/>
    </row>
    <row r="263" spans="10:10" x14ac:dyDescent="0.2">
      <c r="J263" s="3"/>
    </row>
    <row r="264" spans="10:10" x14ac:dyDescent="0.2">
      <c r="J264" s="3"/>
    </row>
    <row r="265" spans="10:10" x14ac:dyDescent="0.2">
      <c r="J265" s="3"/>
    </row>
    <row r="266" spans="10:10" x14ac:dyDescent="0.2">
      <c r="J266" s="3"/>
    </row>
    <row r="267" spans="10:10" x14ac:dyDescent="0.2">
      <c r="J267" s="3"/>
    </row>
    <row r="268" spans="10:10" x14ac:dyDescent="0.2">
      <c r="J268" s="3"/>
    </row>
    <row r="269" spans="10:10" x14ac:dyDescent="0.2">
      <c r="J269" s="3"/>
    </row>
    <row r="270" spans="10:10" x14ac:dyDescent="0.2">
      <c r="J270" s="3"/>
    </row>
    <row r="271" spans="10:10" x14ac:dyDescent="0.2">
      <c r="J271" s="3"/>
    </row>
    <row r="272" spans="10:10" x14ac:dyDescent="0.2">
      <c r="J272" s="3"/>
    </row>
    <row r="273" spans="10:10" x14ac:dyDescent="0.2">
      <c r="J273" s="3"/>
    </row>
    <row r="274" spans="10:10" x14ac:dyDescent="0.2">
      <c r="J274" s="3"/>
    </row>
    <row r="275" spans="10:10" x14ac:dyDescent="0.2">
      <c r="J275" s="3"/>
    </row>
    <row r="276" spans="10:10" x14ac:dyDescent="0.2">
      <c r="J276" s="3"/>
    </row>
    <row r="277" spans="10:10" x14ac:dyDescent="0.2">
      <c r="J277" s="3"/>
    </row>
    <row r="278" spans="10:10" x14ac:dyDescent="0.2">
      <c r="J278" s="3"/>
    </row>
    <row r="279" spans="10:10" x14ac:dyDescent="0.2">
      <c r="J279" s="3"/>
    </row>
    <row r="280" spans="10:10" x14ac:dyDescent="0.2">
      <c r="J280" s="3"/>
    </row>
    <row r="281" spans="10:10" x14ac:dyDescent="0.2">
      <c r="J281" s="3"/>
    </row>
    <row r="282" spans="10:10" x14ac:dyDescent="0.2">
      <c r="J282" s="3"/>
    </row>
    <row r="283" spans="10:10" x14ac:dyDescent="0.2">
      <c r="J283" s="3"/>
    </row>
    <row r="284" spans="10:10" x14ac:dyDescent="0.2">
      <c r="J284" s="3"/>
    </row>
    <row r="285" spans="10:10" x14ac:dyDescent="0.2">
      <c r="J285" s="3"/>
    </row>
    <row r="286" spans="10:10" x14ac:dyDescent="0.2">
      <c r="J286" s="3"/>
    </row>
    <row r="287" spans="10:10" x14ac:dyDescent="0.2">
      <c r="J287" s="3"/>
    </row>
    <row r="288" spans="10:10" x14ac:dyDescent="0.2">
      <c r="J288" s="3"/>
    </row>
    <row r="289" spans="10:10" x14ac:dyDescent="0.2">
      <c r="J289" s="3"/>
    </row>
    <row r="290" spans="10:10" x14ac:dyDescent="0.2">
      <c r="J290" s="3"/>
    </row>
    <row r="291" spans="10:10" x14ac:dyDescent="0.2">
      <c r="J291" s="3"/>
    </row>
    <row r="292" spans="10:10" x14ac:dyDescent="0.2">
      <c r="J292" s="3"/>
    </row>
    <row r="293" spans="10:10" x14ac:dyDescent="0.2">
      <c r="J293" s="3"/>
    </row>
    <row r="294" spans="10:10" x14ac:dyDescent="0.2">
      <c r="J294" s="3"/>
    </row>
    <row r="295" spans="10:10" x14ac:dyDescent="0.2">
      <c r="J295" s="3"/>
    </row>
    <row r="296" spans="10:10" x14ac:dyDescent="0.2">
      <c r="J296" s="3"/>
    </row>
    <row r="297" spans="10:10" x14ac:dyDescent="0.2">
      <c r="J297" s="3"/>
    </row>
    <row r="298" spans="10:10" x14ac:dyDescent="0.2">
      <c r="J298" s="3"/>
    </row>
    <row r="299" spans="10:10" x14ac:dyDescent="0.2">
      <c r="J299" s="3"/>
    </row>
    <row r="300" spans="10:10" x14ac:dyDescent="0.2">
      <c r="J300" s="3"/>
    </row>
    <row r="301" spans="10:10" x14ac:dyDescent="0.2">
      <c r="J301" s="3"/>
    </row>
    <row r="302" spans="10:10" x14ac:dyDescent="0.2">
      <c r="J302" s="3"/>
    </row>
    <row r="303" spans="10:10" x14ac:dyDescent="0.2">
      <c r="J303" s="3"/>
    </row>
    <row r="304" spans="10:10" x14ac:dyDescent="0.2">
      <c r="J304" s="3"/>
    </row>
    <row r="305" spans="10:10" x14ac:dyDescent="0.2">
      <c r="J305" s="3"/>
    </row>
    <row r="306" spans="10:10" x14ac:dyDescent="0.2">
      <c r="J306" s="3"/>
    </row>
    <row r="307" spans="10:10" x14ac:dyDescent="0.2">
      <c r="J307" s="3"/>
    </row>
    <row r="308" spans="10:10" x14ac:dyDescent="0.2">
      <c r="J308" s="3"/>
    </row>
    <row r="309" spans="10:10" x14ac:dyDescent="0.2">
      <c r="J309" s="3"/>
    </row>
    <row r="310" spans="10:10" x14ac:dyDescent="0.2">
      <c r="J310" s="3"/>
    </row>
    <row r="311" spans="10:10" x14ac:dyDescent="0.2">
      <c r="J311" s="3"/>
    </row>
    <row r="312" spans="10:10" x14ac:dyDescent="0.2">
      <c r="J312" s="3"/>
    </row>
    <row r="313" spans="10:10" x14ac:dyDescent="0.2">
      <c r="J313" s="3"/>
    </row>
    <row r="314" spans="10:10" x14ac:dyDescent="0.2">
      <c r="J314" s="3"/>
    </row>
    <row r="315" spans="10:10" x14ac:dyDescent="0.2">
      <c r="J315" s="3"/>
    </row>
    <row r="316" spans="10:10" x14ac:dyDescent="0.2">
      <c r="J316" s="3"/>
    </row>
    <row r="317" spans="10:10" x14ac:dyDescent="0.2">
      <c r="J317" s="3"/>
    </row>
    <row r="318" spans="10:10" x14ac:dyDescent="0.2">
      <c r="J318" s="3"/>
    </row>
    <row r="319" spans="10:10" x14ac:dyDescent="0.2">
      <c r="J319" s="3"/>
    </row>
    <row r="320" spans="10:10" x14ac:dyDescent="0.2">
      <c r="J320" s="3"/>
    </row>
    <row r="321" spans="10:10" x14ac:dyDescent="0.2">
      <c r="J321" s="3"/>
    </row>
    <row r="322" spans="10:10" x14ac:dyDescent="0.2">
      <c r="J322" s="3"/>
    </row>
    <row r="323" spans="10:10" x14ac:dyDescent="0.2">
      <c r="J323" s="3"/>
    </row>
    <row r="324" spans="10:10" x14ac:dyDescent="0.2">
      <c r="J324" s="3"/>
    </row>
    <row r="325" spans="10:10" x14ac:dyDescent="0.2">
      <c r="J325" s="3"/>
    </row>
    <row r="326" spans="10:10" x14ac:dyDescent="0.2">
      <c r="J326" s="3"/>
    </row>
    <row r="327" spans="10:10" x14ac:dyDescent="0.2">
      <c r="J327" s="3"/>
    </row>
    <row r="328" spans="10:10" x14ac:dyDescent="0.2">
      <c r="J328" s="3"/>
    </row>
    <row r="329" spans="10:10" x14ac:dyDescent="0.2">
      <c r="J329" s="3"/>
    </row>
    <row r="330" spans="10:10" x14ac:dyDescent="0.2">
      <c r="J330" s="3"/>
    </row>
    <row r="331" spans="10:10" x14ac:dyDescent="0.2">
      <c r="J331" s="3"/>
    </row>
    <row r="332" spans="10:10" x14ac:dyDescent="0.2">
      <c r="J332" s="3"/>
    </row>
    <row r="333" spans="10:10" x14ac:dyDescent="0.2">
      <c r="J333" s="3"/>
    </row>
    <row r="334" spans="10:10" x14ac:dyDescent="0.2">
      <c r="J334" s="3"/>
    </row>
    <row r="335" spans="10:10" x14ac:dyDescent="0.2">
      <c r="J335" s="3"/>
    </row>
    <row r="336" spans="10:10" x14ac:dyDescent="0.2">
      <c r="J336" s="3"/>
    </row>
    <row r="337" spans="10:10" x14ac:dyDescent="0.2">
      <c r="J337" s="3"/>
    </row>
    <row r="338" spans="10:10" x14ac:dyDescent="0.2">
      <c r="J338" s="3"/>
    </row>
  </sheetData>
  <autoFilter ref="A3:K53" xr:uid="{00000000-0009-0000-0000-000005000000}"/>
  <mergeCells count="1">
    <mergeCell ref="A1:J2"/>
  </mergeCells>
  <phoneticPr fontId="4"/>
  <printOptions horizontalCentered="1"/>
  <pageMargins left="0.39370078740157483" right="0.39370078740157483" top="0.70866141732283472" bottom="0.51181102362204722" header="0.51181102362204722" footer="0.31496062992125984"/>
  <pageSetup paperSize="9" scale="81" fitToHeight="2" orientation="landscape" r:id="rId1"/>
  <headerFooter alignWithMargins="0">
    <oddHeader>&amp;C認知症対応型通所介護</oddHeader>
    <oddFooter>&amp;C認知症対応型通所介護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FFFF00"/>
  </sheetPr>
  <dimension ref="A1:L395"/>
  <sheetViews>
    <sheetView view="pageBreakPreview" zoomScaleNormal="100" workbookViewId="0">
      <pane xSplit="3" ySplit="3" topLeftCell="D4" activePane="bottomRight" state="frozen"/>
      <selection activeCell="B4" sqref="B4"/>
      <selection pane="topRight" activeCell="B4" sqref="B4"/>
      <selection pane="bottomLeft" activeCell="B4" sqref="B4"/>
      <selection pane="bottomRight" activeCell="F122" sqref="F122"/>
    </sheetView>
  </sheetViews>
  <sheetFormatPr defaultRowHeight="13.2" x14ac:dyDescent="0.2"/>
  <cols>
    <col min="1" max="1" width="4.6640625" customWidth="1"/>
    <col min="2" max="2" width="11.88671875" customWidth="1"/>
    <col min="3" max="3" width="37.44140625" customWidth="1"/>
    <col min="4" max="4" width="35.6640625" customWidth="1"/>
    <col min="5" max="5" width="37.44140625" customWidth="1"/>
    <col min="6" max="7" width="13.109375" customWidth="1"/>
    <col min="8" max="8" width="12.88671875" style="3" customWidth="1"/>
    <col min="9" max="9" width="4.6640625" style="1" customWidth="1"/>
    <col min="10" max="10" width="3.33203125" customWidth="1"/>
    <col min="11" max="11" width="11.77734375" customWidth="1"/>
    <col min="12" max="12" width="10.44140625" customWidth="1"/>
  </cols>
  <sheetData>
    <row r="1" spans="1:12" ht="24.75" customHeight="1" x14ac:dyDescent="0.2">
      <c r="A1" s="27" t="s">
        <v>21</v>
      </c>
      <c r="B1" s="27"/>
      <c r="C1" s="27"/>
      <c r="D1" s="27"/>
      <c r="E1" s="27"/>
      <c r="F1" s="27"/>
      <c r="G1" s="27"/>
      <c r="H1" s="27"/>
      <c r="I1" s="27"/>
      <c r="J1" s="27"/>
      <c r="K1" s="8"/>
      <c r="L1" s="6"/>
    </row>
    <row r="2" spans="1:12" ht="24.75" customHeight="1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5"/>
      <c r="L2" s="5"/>
    </row>
    <row r="3" spans="1:12" x14ac:dyDescent="0.15">
      <c r="A3" s="11" t="s">
        <v>1</v>
      </c>
      <c r="B3" s="11" t="s">
        <v>18</v>
      </c>
      <c r="C3" s="11" t="s">
        <v>2</v>
      </c>
      <c r="D3" s="11" t="s">
        <v>19</v>
      </c>
      <c r="E3" s="11" t="s">
        <v>11</v>
      </c>
      <c r="F3" s="11" t="s">
        <v>12</v>
      </c>
      <c r="G3" s="11" t="s">
        <v>4</v>
      </c>
      <c r="H3" s="11" t="s">
        <v>20</v>
      </c>
      <c r="I3" s="11" t="s">
        <v>3</v>
      </c>
      <c r="J3" s="12" t="s">
        <v>10</v>
      </c>
      <c r="K3" s="7" t="s">
        <v>30</v>
      </c>
      <c r="L3" s="3"/>
    </row>
    <row r="4" spans="1:12" x14ac:dyDescent="0.2">
      <c r="A4" s="17">
        <v>1</v>
      </c>
      <c r="B4" s="17">
        <v>670101161</v>
      </c>
      <c r="C4" s="17" t="s">
        <v>3142</v>
      </c>
      <c r="D4" s="17" t="s">
        <v>3143</v>
      </c>
      <c r="E4" s="17" t="s">
        <v>3144</v>
      </c>
      <c r="F4" s="17" t="s">
        <v>3145</v>
      </c>
      <c r="G4" s="17" t="s">
        <v>3146</v>
      </c>
      <c r="H4" s="23">
        <v>39873</v>
      </c>
      <c r="I4" s="4">
        <v>24</v>
      </c>
      <c r="J4" s="24" t="str">
        <f t="shared" ref="J4:J35" si="0">IF(ISERROR(VLOOKUP(B4,$K:$L,2,FALSE)),"×",VLOOKUP(B4,$K:$L,2,FALSE))</f>
        <v>○</v>
      </c>
      <c r="K4" s="3">
        <v>670101161</v>
      </c>
      <c r="L4" t="str">
        <f t="shared" ref="L4:L67" si="1">IF(K4="","","○")</f>
        <v>○</v>
      </c>
    </row>
    <row r="5" spans="1:12" x14ac:dyDescent="0.2">
      <c r="A5" s="17">
        <v>2</v>
      </c>
      <c r="B5" s="17">
        <v>690100045</v>
      </c>
      <c r="C5" s="17" t="s">
        <v>3147</v>
      </c>
      <c r="D5" s="17" t="s">
        <v>3014</v>
      </c>
      <c r="E5" s="17" t="s">
        <v>3148</v>
      </c>
      <c r="F5" s="17" t="s">
        <v>3016</v>
      </c>
      <c r="G5" s="17" t="s">
        <v>3017</v>
      </c>
      <c r="H5" s="23">
        <v>39022</v>
      </c>
      <c r="I5" s="4">
        <v>29</v>
      </c>
      <c r="J5" s="24" t="str">
        <f t="shared" si="0"/>
        <v>○</v>
      </c>
      <c r="K5" s="3">
        <v>690100045</v>
      </c>
      <c r="L5" t="str">
        <f t="shared" si="1"/>
        <v>○</v>
      </c>
    </row>
    <row r="6" spans="1:12" x14ac:dyDescent="0.2">
      <c r="A6" s="17">
        <v>3</v>
      </c>
      <c r="B6" s="17">
        <v>690100052</v>
      </c>
      <c r="C6" s="17" t="s">
        <v>3149</v>
      </c>
      <c r="D6" s="17" t="s">
        <v>3150</v>
      </c>
      <c r="E6" s="17" t="s">
        <v>3151</v>
      </c>
      <c r="F6" s="17" t="s">
        <v>3152</v>
      </c>
      <c r="G6" s="17" t="s">
        <v>3153</v>
      </c>
      <c r="H6" s="23">
        <v>39022</v>
      </c>
      <c r="I6" s="4">
        <v>25</v>
      </c>
      <c r="J6" s="24" t="str">
        <f t="shared" si="0"/>
        <v>×</v>
      </c>
      <c r="K6" s="3">
        <v>690100060</v>
      </c>
      <c r="L6" t="str">
        <f t="shared" si="1"/>
        <v>○</v>
      </c>
    </row>
    <row r="7" spans="1:12" x14ac:dyDescent="0.2">
      <c r="A7" s="17">
        <v>4</v>
      </c>
      <c r="B7" s="17">
        <v>690100060</v>
      </c>
      <c r="C7" s="17" t="s">
        <v>3154</v>
      </c>
      <c r="D7" s="17" t="s">
        <v>3155</v>
      </c>
      <c r="E7" s="17" t="s">
        <v>3156</v>
      </c>
      <c r="F7" s="17" t="s">
        <v>3157</v>
      </c>
      <c r="G7" s="17" t="s">
        <v>3158</v>
      </c>
      <c r="H7" s="23">
        <v>39142</v>
      </c>
      <c r="I7" s="4">
        <v>25</v>
      </c>
      <c r="J7" s="24" t="str">
        <f t="shared" si="0"/>
        <v>○</v>
      </c>
      <c r="K7" s="3">
        <v>690100078</v>
      </c>
      <c r="L7" t="str">
        <f t="shared" si="1"/>
        <v>○</v>
      </c>
    </row>
    <row r="8" spans="1:12" x14ac:dyDescent="0.2">
      <c r="A8" s="17">
        <v>5</v>
      </c>
      <c r="B8" s="17">
        <v>690100078</v>
      </c>
      <c r="C8" s="17" t="s">
        <v>3159</v>
      </c>
      <c r="D8" s="17" t="s">
        <v>67</v>
      </c>
      <c r="E8" s="17" t="s">
        <v>3160</v>
      </c>
      <c r="F8" s="17" t="s">
        <v>3161</v>
      </c>
      <c r="G8" s="17" t="s">
        <v>3162</v>
      </c>
      <c r="H8" s="23">
        <v>39197</v>
      </c>
      <c r="I8" s="4">
        <v>21</v>
      </c>
      <c r="J8" s="24" t="str">
        <f t="shared" si="0"/>
        <v>○</v>
      </c>
      <c r="K8" s="3">
        <v>690100102</v>
      </c>
      <c r="L8" t="str">
        <f t="shared" si="1"/>
        <v>○</v>
      </c>
    </row>
    <row r="9" spans="1:12" x14ac:dyDescent="0.2">
      <c r="A9" s="17">
        <v>6</v>
      </c>
      <c r="B9" s="17">
        <v>690100102</v>
      </c>
      <c r="C9" s="17" t="s">
        <v>3163</v>
      </c>
      <c r="D9" s="17" t="s">
        <v>3164</v>
      </c>
      <c r="E9" s="17" t="s">
        <v>3165</v>
      </c>
      <c r="F9" s="17" t="s">
        <v>3166</v>
      </c>
      <c r="G9" s="17" t="s">
        <v>3167</v>
      </c>
      <c r="H9" s="23">
        <v>39479</v>
      </c>
      <c r="I9" s="4">
        <v>29</v>
      </c>
      <c r="J9" s="24" t="str">
        <f t="shared" si="0"/>
        <v>○</v>
      </c>
      <c r="K9" s="3">
        <v>690100110</v>
      </c>
      <c r="L9" t="str">
        <f t="shared" si="1"/>
        <v>○</v>
      </c>
    </row>
    <row r="10" spans="1:12" x14ac:dyDescent="0.2">
      <c r="A10" s="17">
        <v>7</v>
      </c>
      <c r="B10" s="17">
        <v>690100110</v>
      </c>
      <c r="C10" s="17" t="s">
        <v>3168</v>
      </c>
      <c r="D10" s="17" t="s">
        <v>3155</v>
      </c>
      <c r="E10" s="17" t="s">
        <v>3169</v>
      </c>
      <c r="F10" s="17" t="s">
        <v>3170</v>
      </c>
      <c r="G10" s="17" t="s">
        <v>3171</v>
      </c>
      <c r="H10" s="23">
        <v>39538</v>
      </c>
      <c r="I10" s="4">
        <v>25</v>
      </c>
      <c r="J10" s="24" t="str">
        <f t="shared" si="0"/>
        <v>○</v>
      </c>
      <c r="K10" s="3">
        <v>690100128</v>
      </c>
      <c r="L10" t="str">
        <f t="shared" si="1"/>
        <v>○</v>
      </c>
    </row>
    <row r="11" spans="1:12" x14ac:dyDescent="0.2">
      <c r="A11" s="17">
        <v>8</v>
      </c>
      <c r="B11" s="17">
        <v>690100128</v>
      </c>
      <c r="C11" s="17" t="s">
        <v>3172</v>
      </c>
      <c r="D11" s="17" t="s">
        <v>91</v>
      </c>
      <c r="E11" s="17" t="s">
        <v>2619</v>
      </c>
      <c r="F11" s="17" t="s">
        <v>2620</v>
      </c>
      <c r="G11" s="17" t="s">
        <v>2621</v>
      </c>
      <c r="H11" s="23">
        <v>39539</v>
      </c>
      <c r="I11" s="4">
        <v>29</v>
      </c>
      <c r="J11" s="24" t="str">
        <f t="shared" si="0"/>
        <v>○</v>
      </c>
      <c r="K11" s="3">
        <v>690100193</v>
      </c>
      <c r="L11" t="str">
        <f t="shared" si="1"/>
        <v>○</v>
      </c>
    </row>
    <row r="12" spans="1:12" x14ac:dyDescent="0.2">
      <c r="A12" s="17">
        <v>9</v>
      </c>
      <c r="B12" s="17">
        <v>690100144</v>
      </c>
      <c r="C12" s="17" t="s">
        <v>3173</v>
      </c>
      <c r="D12" s="17" t="s">
        <v>3174</v>
      </c>
      <c r="E12" s="17" t="s">
        <v>3175</v>
      </c>
      <c r="F12" s="17" t="s">
        <v>3176</v>
      </c>
      <c r="G12" s="17" t="s">
        <v>3177</v>
      </c>
      <c r="H12" s="23">
        <v>39722</v>
      </c>
      <c r="I12" s="4">
        <v>25</v>
      </c>
      <c r="J12" s="24" t="str">
        <f t="shared" si="0"/>
        <v>×</v>
      </c>
      <c r="K12" s="3">
        <v>690100235</v>
      </c>
      <c r="L12" t="str">
        <f t="shared" si="1"/>
        <v>○</v>
      </c>
    </row>
    <row r="13" spans="1:12" x14ac:dyDescent="0.2">
      <c r="A13" s="17">
        <v>10</v>
      </c>
      <c r="B13" s="17">
        <v>690100177</v>
      </c>
      <c r="C13" s="17" t="s">
        <v>3178</v>
      </c>
      <c r="D13" s="17" t="s">
        <v>109</v>
      </c>
      <c r="E13" s="17" t="s">
        <v>3179</v>
      </c>
      <c r="F13" s="17" t="s">
        <v>3180</v>
      </c>
      <c r="G13" s="17" t="s">
        <v>3181</v>
      </c>
      <c r="H13" s="23">
        <v>39904</v>
      </c>
      <c r="I13" s="4">
        <v>24</v>
      </c>
      <c r="J13" s="24" t="str">
        <f t="shared" si="0"/>
        <v>×</v>
      </c>
      <c r="K13" s="3">
        <v>690100250</v>
      </c>
      <c r="L13" t="str">
        <f t="shared" si="1"/>
        <v>○</v>
      </c>
    </row>
    <row r="14" spans="1:12" x14ac:dyDescent="0.2">
      <c r="A14" s="17">
        <v>11</v>
      </c>
      <c r="B14" s="17">
        <v>690100193</v>
      </c>
      <c r="C14" s="17" t="s">
        <v>3182</v>
      </c>
      <c r="D14" s="17" t="s">
        <v>138</v>
      </c>
      <c r="E14" s="17" t="s">
        <v>3183</v>
      </c>
      <c r="F14" s="17" t="s">
        <v>3184</v>
      </c>
      <c r="G14" s="17" t="s">
        <v>3185</v>
      </c>
      <c r="H14" s="23">
        <v>40269</v>
      </c>
      <c r="I14" s="4">
        <v>29</v>
      </c>
      <c r="J14" s="24" t="str">
        <f t="shared" si="0"/>
        <v>○</v>
      </c>
      <c r="K14" s="3">
        <v>690100326</v>
      </c>
      <c r="L14" t="str">
        <f t="shared" si="1"/>
        <v>○</v>
      </c>
    </row>
    <row r="15" spans="1:12" x14ac:dyDescent="0.2">
      <c r="A15" s="17">
        <v>12</v>
      </c>
      <c r="B15" s="17">
        <v>690100219</v>
      </c>
      <c r="C15" s="17" t="s">
        <v>3186</v>
      </c>
      <c r="D15" s="17" t="s">
        <v>3187</v>
      </c>
      <c r="E15" s="17" t="s">
        <v>3188</v>
      </c>
      <c r="F15" s="17" t="s">
        <v>3189</v>
      </c>
      <c r="G15" s="17" t="s">
        <v>3190</v>
      </c>
      <c r="H15" s="23">
        <v>40284</v>
      </c>
      <c r="I15" s="4">
        <v>24</v>
      </c>
      <c r="J15" s="24" t="str">
        <f t="shared" si="0"/>
        <v>×</v>
      </c>
      <c r="K15" s="3">
        <v>690100367</v>
      </c>
      <c r="L15" t="str">
        <f t="shared" si="1"/>
        <v>○</v>
      </c>
    </row>
    <row r="16" spans="1:12" x14ac:dyDescent="0.2">
      <c r="A16" s="17">
        <v>13</v>
      </c>
      <c r="B16" s="17">
        <v>690100235</v>
      </c>
      <c r="C16" s="17" t="s">
        <v>3191</v>
      </c>
      <c r="D16" s="17" t="s">
        <v>138</v>
      </c>
      <c r="E16" s="17" t="s">
        <v>3192</v>
      </c>
      <c r="F16" s="17" t="s">
        <v>3193</v>
      </c>
      <c r="G16" s="17" t="s">
        <v>3194</v>
      </c>
      <c r="H16" s="23">
        <v>40380</v>
      </c>
      <c r="I16" s="4">
        <v>29</v>
      </c>
      <c r="J16" s="24" t="str">
        <f t="shared" si="0"/>
        <v>○</v>
      </c>
      <c r="K16" s="3">
        <v>690100383</v>
      </c>
      <c r="L16" t="str">
        <f t="shared" si="1"/>
        <v>○</v>
      </c>
    </row>
    <row r="17" spans="1:12" x14ac:dyDescent="0.2">
      <c r="A17" s="17">
        <v>14</v>
      </c>
      <c r="B17" s="17">
        <v>690100250</v>
      </c>
      <c r="C17" s="17" t="s">
        <v>3195</v>
      </c>
      <c r="D17" s="17" t="s">
        <v>3196</v>
      </c>
      <c r="E17" s="17" t="s">
        <v>3197</v>
      </c>
      <c r="F17" s="17" t="s">
        <v>3198</v>
      </c>
      <c r="G17" s="17" t="s">
        <v>3199</v>
      </c>
      <c r="H17" s="23">
        <v>40487</v>
      </c>
      <c r="I17" s="4">
        <v>25</v>
      </c>
      <c r="J17" s="24" t="str">
        <f t="shared" si="0"/>
        <v>○</v>
      </c>
      <c r="K17" s="3">
        <v>690100409</v>
      </c>
      <c r="L17" t="str">
        <f t="shared" si="1"/>
        <v>○</v>
      </c>
    </row>
    <row r="18" spans="1:12" x14ac:dyDescent="0.2">
      <c r="A18" s="17">
        <v>15</v>
      </c>
      <c r="B18" s="17">
        <v>690100326</v>
      </c>
      <c r="C18" s="17" t="s">
        <v>3200</v>
      </c>
      <c r="D18" s="17" t="s">
        <v>3201</v>
      </c>
      <c r="E18" s="17" t="s">
        <v>3202</v>
      </c>
      <c r="F18" s="17" t="s">
        <v>3203</v>
      </c>
      <c r="G18" s="17" t="s">
        <v>3204</v>
      </c>
      <c r="H18" s="23">
        <v>40634</v>
      </c>
      <c r="I18" s="4">
        <v>28</v>
      </c>
      <c r="J18" s="24" t="str">
        <f t="shared" si="0"/>
        <v>○</v>
      </c>
      <c r="K18" s="3">
        <v>690100433</v>
      </c>
      <c r="L18" t="str">
        <f t="shared" si="1"/>
        <v>○</v>
      </c>
    </row>
    <row r="19" spans="1:12" x14ac:dyDescent="0.2">
      <c r="A19" s="17">
        <v>16</v>
      </c>
      <c r="B19" s="17">
        <v>690100342</v>
      </c>
      <c r="C19" s="17" t="s">
        <v>3205</v>
      </c>
      <c r="D19" s="17" t="s">
        <v>3206</v>
      </c>
      <c r="E19" s="17" t="s">
        <v>3207</v>
      </c>
      <c r="F19" s="17" t="s">
        <v>3208</v>
      </c>
      <c r="G19" s="17" t="s">
        <v>3209</v>
      </c>
      <c r="H19" s="23">
        <v>40868</v>
      </c>
      <c r="I19" s="4">
        <v>25</v>
      </c>
      <c r="J19" s="24" t="str">
        <f t="shared" si="0"/>
        <v>×</v>
      </c>
      <c r="K19" s="3">
        <v>690100458</v>
      </c>
      <c r="L19" t="str">
        <f t="shared" si="1"/>
        <v>○</v>
      </c>
    </row>
    <row r="20" spans="1:12" x14ac:dyDescent="0.2">
      <c r="A20" s="17">
        <v>17</v>
      </c>
      <c r="B20" s="17">
        <v>690100367</v>
      </c>
      <c r="C20" s="17" t="s">
        <v>3210</v>
      </c>
      <c r="D20" s="17" t="s">
        <v>1305</v>
      </c>
      <c r="E20" s="17" t="s">
        <v>1306</v>
      </c>
      <c r="F20" s="17" t="s">
        <v>1307</v>
      </c>
      <c r="G20" s="17" t="s">
        <v>1308</v>
      </c>
      <c r="H20" s="23">
        <v>41000</v>
      </c>
      <c r="I20" s="4">
        <v>25</v>
      </c>
      <c r="J20" s="24" t="str">
        <f t="shared" si="0"/>
        <v>○</v>
      </c>
      <c r="K20" s="3">
        <v>690100466</v>
      </c>
      <c r="L20" t="str">
        <f t="shared" si="1"/>
        <v>○</v>
      </c>
    </row>
    <row r="21" spans="1:12" x14ac:dyDescent="0.2">
      <c r="A21" s="17">
        <v>18</v>
      </c>
      <c r="B21" s="17">
        <v>690100383</v>
      </c>
      <c r="C21" s="17" t="s">
        <v>3211</v>
      </c>
      <c r="D21" s="17" t="s">
        <v>3212</v>
      </c>
      <c r="E21" s="17" t="s">
        <v>2641</v>
      </c>
      <c r="F21" s="17" t="s">
        <v>2642</v>
      </c>
      <c r="G21" s="17" t="s">
        <v>2643</v>
      </c>
      <c r="H21" s="23">
        <v>41000</v>
      </c>
      <c r="I21" s="4">
        <v>29</v>
      </c>
      <c r="J21" s="24" t="str">
        <f t="shared" si="0"/>
        <v>○</v>
      </c>
      <c r="K21" s="3">
        <v>690100508</v>
      </c>
      <c r="L21" t="str">
        <f t="shared" si="1"/>
        <v>○</v>
      </c>
    </row>
    <row r="22" spans="1:12" x14ac:dyDescent="0.2">
      <c r="A22" s="17">
        <v>19</v>
      </c>
      <c r="B22" s="17">
        <v>690100409</v>
      </c>
      <c r="C22" s="17" t="s">
        <v>3213</v>
      </c>
      <c r="D22" s="17" t="s">
        <v>3214</v>
      </c>
      <c r="E22" s="17" t="s">
        <v>2637</v>
      </c>
      <c r="F22" s="17" t="s">
        <v>2638</v>
      </c>
      <c r="G22" s="17" t="s">
        <v>2639</v>
      </c>
      <c r="H22" s="23">
        <v>41000</v>
      </c>
      <c r="I22" s="4">
        <v>25</v>
      </c>
      <c r="J22" s="24" t="str">
        <f t="shared" si="0"/>
        <v>○</v>
      </c>
      <c r="K22" s="3">
        <v>690100516</v>
      </c>
      <c r="L22" t="str">
        <f t="shared" si="1"/>
        <v>○</v>
      </c>
    </row>
    <row r="23" spans="1:12" x14ac:dyDescent="0.2">
      <c r="A23" s="17">
        <v>20</v>
      </c>
      <c r="B23" s="17">
        <v>690100433</v>
      </c>
      <c r="C23" s="17" t="s">
        <v>3215</v>
      </c>
      <c r="D23" s="17" t="s">
        <v>3216</v>
      </c>
      <c r="E23" s="17" t="s">
        <v>3217</v>
      </c>
      <c r="F23" s="17" t="s">
        <v>3218</v>
      </c>
      <c r="G23" s="17" t="s">
        <v>3219</v>
      </c>
      <c r="H23" s="23">
        <v>41228</v>
      </c>
      <c r="I23" s="4">
        <v>25</v>
      </c>
      <c r="J23" s="24" t="str">
        <f t="shared" si="0"/>
        <v>○</v>
      </c>
      <c r="K23" s="3">
        <v>690100573</v>
      </c>
      <c r="L23" t="str">
        <f t="shared" si="1"/>
        <v>○</v>
      </c>
    </row>
    <row r="24" spans="1:12" x14ac:dyDescent="0.2">
      <c r="A24" s="17">
        <v>21</v>
      </c>
      <c r="B24" s="17">
        <v>690100458</v>
      </c>
      <c r="C24" s="17" t="s">
        <v>3220</v>
      </c>
      <c r="D24" s="17" t="s">
        <v>3221</v>
      </c>
      <c r="E24" s="17" t="s">
        <v>3222</v>
      </c>
      <c r="F24" s="17" t="s">
        <v>3223</v>
      </c>
      <c r="G24" s="17" t="s">
        <v>3224</v>
      </c>
      <c r="H24" s="23">
        <v>41306</v>
      </c>
      <c r="I24" s="4">
        <v>29</v>
      </c>
      <c r="J24" s="24" t="str">
        <f t="shared" si="0"/>
        <v>○</v>
      </c>
      <c r="K24" s="3">
        <v>690100599</v>
      </c>
      <c r="L24" t="str">
        <f t="shared" si="1"/>
        <v>○</v>
      </c>
    </row>
    <row r="25" spans="1:12" x14ac:dyDescent="0.2">
      <c r="A25" s="17">
        <v>22</v>
      </c>
      <c r="B25" s="17">
        <v>690100466</v>
      </c>
      <c r="C25" s="17" t="s">
        <v>3225</v>
      </c>
      <c r="D25" s="17" t="s">
        <v>3226</v>
      </c>
      <c r="E25" s="17" t="s">
        <v>3227</v>
      </c>
      <c r="F25" s="17" t="s">
        <v>3228</v>
      </c>
      <c r="G25" s="17" t="s">
        <v>3229</v>
      </c>
      <c r="H25" s="23">
        <v>41365</v>
      </c>
      <c r="I25" s="4">
        <v>25</v>
      </c>
      <c r="J25" s="24" t="str">
        <f t="shared" si="0"/>
        <v>○</v>
      </c>
      <c r="K25" s="3">
        <v>690100607</v>
      </c>
      <c r="L25" t="str">
        <f t="shared" si="1"/>
        <v>○</v>
      </c>
    </row>
    <row r="26" spans="1:12" x14ac:dyDescent="0.2">
      <c r="A26" s="17">
        <v>23</v>
      </c>
      <c r="B26" s="17">
        <v>690100508</v>
      </c>
      <c r="C26" s="17" t="s">
        <v>3230</v>
      </c>
      <c r="D26" s="17" t="s">
        <v>3231</v>
      </c>
      <c r="E26" s="17" t="s">
        <v>3232</v>
      </c>
      <c r="F26" s="17" t="s">
        <v>3233</v>
      </c>
      <c r="G26" s="17" t="s">
        <v>3234</v>
      </c>
      <c r="H26" s="23">
        <v>41609</v>
      </c>
      <c r="I26" s="4">
        <v>29</v>
      </c>
      <c r="J26" s="24" t="str">
        <f t="shared" si="0"/>
        <v>○</v>
      </c>
      <c r="K26" s="3">
        <v>690100615</v>
      </c>
      <c r="L26" t="str">
        <f t="shared" si="1"/>
        <v>○</v>
      </c>
    </row>
    <row r="27" spans="1:12" x14ac:dyDescent="0.2">
      <c r="A27" s="17">
        <v>24</v>
      </c>
      <c r="B27" s="17">
        <v>690100516</v>
      </c>
      <c r="C27" s="17" t="s">
        <v>3235</v>
      </c>
      <c r="D27" s="17" t="s">
        <v>3236</v>
      </c>
      <c r="E27" s="17" t="s">
        <v>3237</v>
      </c>
      <c r="F27" s="17" t="s">
        <v>3238</v>
      </c>
      <c r="G27" s="17" t="s">
        <v>3239</v>
      </c>
      <c r="H27" s="23">
        <v>41706</v>
      </c>
      <c r="I27" s="4">
        <v>25</v>
      </c>
      <c r="J27" s="24" t="str">
        <f t="shared" si="0"/>
        <v>○</v>
      </c>
      <c r="K27" s="3">
        <v>690100631</v>
      </c>
      <c r="L27" t="str">
        <f t="shared" si="1"/>
        <v>○</v>
      </c>
    </row>
    <row r="28" spans="1:12" x14ac:dyDescent="0.2">
      <c r="A28" s="17">
        <v>25</v>
      </c>
      <c r="B28" s="17">
        <v>690100573</v>
      </c>
      <c r="C28" s="17" t="s">
        <v>3240</v>
      </c>
      <c r="D28" s="17" t="s">
        <v>3122</v>
      </c>
      <c r="E28" s="17" t="s">
        <v>3241</v>
      </c>
      <c r="F28" s="17" t="s">
        <v>3242</v>
      </c>
      <c r="G28" s="17" t="s">
        <v>3243</v>
      </c>
      <c r="H28" s="23">
        <v>41730</v>
      </c>
      <c r="I28" s="4">
        <v>29</v>
      </c>
      <c r="J28" s="24" t="str">
        <f t="shared" si="0"/>
        <v>○</v>
      </c>
      <c r="K28" s="3">
        <v>690100656</v>
      </c>
      <c r="L28" t="str">
        <f t="shared" si="1"/>
        <v>○</v>
      </c>
    </row>
    <row r="29" spans="1:12" x14ac:dyDescent="0.2">
      <c r="A29" s="17">
        <v>26</v>
      </c>
      <c r="B29" s="17">
        <v>690100599</v>
      </c>
      <c r="C29" s="17" t="s">
        <v>3244</v>
      </c>
      <c r="D29" s="17" t="s">
        <v>57</v>
      </c>
      <c r="E29" s="17" t="s">
        <v>3245</v>
      </c>
      <c r="F29" s="17" t="s">
        <v>3246</v>
      </c>
      <c r="G29" s="17" t="s">
        <v>3247</v>
      </c>
      <c r="H29" s="23">
        <v>41730</v>
      </c>
      <c r="I29" s="4">
        <v>24</v>
      </c>
      <c r="J29" s="24" t="str">
        <f t="shared" si="0"/>
        <v>○</v>
      </c>
      <c r="K29" s="3">
        <v>690100672</v>
      </c>
      <c r="L29" t="str">
        <f t="shared" si="1"/>
        <v>○</v>
      </c>
    </row>
    <row r="30" spans="1:12" x14ac:dyDescent="0.2">
      <c r="A30" s="17">
        <v>27</v>
      </c>
      <c r="B30" s="17">
        <v>690100607</v>
      </c>
      <c r="C30" s="17" t="s">
        <v>3248</v>
      </c>
      <c r="D30" s="17" t="s">
        <v>1034</v>
      </c>
      <c r="E30" s="17" t="s">
        <v>3249</v>
      </c>
      <c r="F30" s="17" t="s">
        <v>3250</v>
      </c>
      <c r="G30" s="17" t="s">
        <v>3251</v>
      </c>
      <c r="H30" s="23">
        <v>41791</v>
      </c>
      <c r="I30" s="4">
        <v>29</v>
      </c>
      <c r="J30" s="24" t="str">
        <f t="shared" si="0"/>
        <v>○</v>
      </c>
      <c r="K30" s="3">
        <v>690100680</v>
      </c>
      <c r="L30" t="str">
        <f t="shared" si="1"/>
        <v>○</v>
      </c>
    </row>
    <row r="31" spans="1:12" x14ac:dyDescent="0.2">
      <c r="A31" s="17">
        <v>28</v>
      </c>
      <c r="B31" s="17">
        <v>690100615</v>
      </c>
      <c r="C31" s="17" t="s">
        <v>3252</v>
      </c>
      <c r="D31" s="17" t="s">
        <v>3253</v>
      </c>
      <c r="E31" s="17" t="s">
        <v>3254</v>
      </c>
      <c r="F31" s="17" t="s">
        <v>3255</v>
      </c>
      <c r="G31" s="17" t="s">
        <v>3256</v>
      </c>
      <c r="H31" s="23">
        <v>41974</v>
      </c>
      <c r="I31" s="4">
        <v>25</v>
      </c>
      <c r="J31" s="24" t="str">
        <f t="shared" si="0"/>
        <v>○</v>
      </c>
      <c r="K31" s="3">
        <v>690100698</v>
      </c>
      <c r="L31" t="str">
        <f t="shared" si="1"/>
        <v>○</v>
      </c>
    </row>
    <row r="32" spans="1:12" x14ac:dyDescent="0.2">
      <c r="A32" s="17">
        <v>29</v>
      </c>
      <c r="B32" s="17">
        <v>690100631</v>
      </c>
      <c r="C32" s="17" t="s">
        <v>3257</v>
      </c>
      <c r="D32" s="17" t="s">
        <v>3258</v>
      </c>
      <c r="E32" s="17" t="s">
        <v>3259</v>
      </c>
      <c r="F32" s="17" t="s">
        <v>3260</v>
      </c>
      <c r="G32" s="17" t="s">
        <v>3261</v>
      </c>
      <c r="H32" s="23">
        <v>42095</v>
      </c>
      <c r="I32" s="4">
        <v>25</v>
      </c>
      <c r="J32" s="24" t="str">
        <f t="shared" si="0"/>
        <v>○</v>
      </c>
      <c r="K32" s="3">
        <v>690100748</v>
      </c>
      <c r="L32" t="str">
        <f t="shared" si="1"/>
        <v>○</v>
      </c>
    </row>
    <row r="33" spans="1:12" x14ac:dyDescent="0.2">
      <c r="A33" s="17">
        <v>30</v>
      </c>
      <c r="B33" s="17">
        <v>690100656</v>
      </c>
      <c r="C33" s="17" t="s">
        <v>3262</v>
      </c>
      <c r="D33" s="17" t="s">
        <v>3201</v>
      </c>
      <c r="E33" s="17" t="s">
        <v>3263</v>
      </c>
      <c r="F33" s="17" t="s">
        <v>3264</v>
      </c>
      <c r="G33" s="17" t="s">
        <v>3265</v>
      </c>
      <c r="H33" s="23">
        <v>42095</v>
      </c>
      <c r="I33" s="4">
        <v>29</v>
      </c>
      <c r="J33" s="24" t="str">
        <f t="shared" si="0"/>
        <v>○</v>
      </c>
      <c r="K33" s="3">
        <v>690100813</v>
      </c>
      <c r="L33" t="str">
        <f t="shared" si="1"/>
        <v>○</v>
      </c>
    </row>
    <row r="34" spans="1:12" x14ac:dyDescent="0.2">
      <c r="A34" s="17">
        <v>31</v>
      </c>
      <c r="B34" s="17">
        <v>690100672</v>
      </c>
      <c r="C34" s="17" t="s">
        <v>3266</v>
      </c>
      <c r="D34" s="17" t="s">
        <v>1305</v>
      </c>
      <c r="E34" s="17" t="s">
        <v>3267</v>
      </c>
      <c r="F34" s="17" t="s">
        <v>3268</v>
      </c>
      <c r="G34" s="17" t="s">
        <v>3269</v>
      </c>
      <c r="H34" s="23">
        <v>42095</v>
      </c>
      <c r="I34" s="4">
        <v>25</v>
      </c>
      <c r="J34" s="24" t="str">
        <f t="shared" si="0"/>
        <v>○</v>
      </c>
      <c r="K34" s="3">
        <v>690100870</v>
      </c>
      <c r="L34" t="str">
        <f t="shared" si="1"/>
        <v>○</v>
      </c>
    </row>
    <row r="35" spans="1:12" x14ac:dyDescent="0.2">
      <c r="A35" s="17">
        <v>32</v>
      </c>
      <c r="B35" s="17">
        <v>690100680</v>
      </c>
      <c r="C35" s="17" t="s">
        <v>3270</v>
      </c>
      <c r="D35" s="17" t="s">
        <v>3196</v>
      </c>
      <c r="E35" s="17" t="s">
        <v>3271</v>
      </c>
      <c r="F35" s="17" t="s">
        <v>3272</v>
      </c>
      <c r="G35" s="17" t="s">
        <v>3273</v>
      </c>
      <c r="H35" s="23">
        <v>42156</v>
      </c>
      <c r="I35" s="4">
        <v>29</v>
      </c>
      <c r="J35" s="24" t="str">
        <f t="shared" si="0"/>
        <v>○</v>
      </c>
      <c r="K35" s="3">
        <v>690100896</v>
      </c>
      <c r="L35" t="str">
        <f t="shared" si="1"/>
        <v>○</v>
      </c>
    </row>
    <row r="36" spans="1:12" x14ac:dyDescent="0.2">
      <c r="A36" s="17">
        <v>33</v>
      </c>
      <c r="B36" s="17">
        <v>690100698</v>
      </c>
      <c r="C36" s="17" t="s">
        <v>3274</v>
      </c>
      <c r="D36" s="17" t="s">
        <v>119</v>
      </c>
      <c r="E36" s="17" t="s">
        <v>3275</v>
      </c>
      <c r="F36" s="17" t="s">
        <v>3276</v>
      </c>
      <c r="G36" s="17" t="s">
        <v>3277</v>
      </c>
      <c r="H36" s="23">
        <v>42156</v>
      </c>
      <c r="I36" s="4">
        <v>29</v>
      </c>
      <c r="J36" s="24" t="str">
        <f t="shared" ref="J36:J67" si="2">IF(ISERROR(VLOOKUP(B36,$K:$L,2,FALSE)),"×",VLOOKUP(B36,$K:$L,2,FALSE))</f>
        <v>○</v>
      </c>
      <c r="K36" s="3">
        <v>690100904</v>
      </c>
      <c r="L36" t="str">
        <f t="shared" si="1"/>
        <v>○</v>
      </c>
    </row>
    <row r="37" spans="1:12" x14ac:dyDescent="0.2">
      <c r="A37" s="17">
        <v>34</v>
      </c>
      <c r="B37" s="17">
        <v>690100714</v>
      </c>
      <c r="C37" s="17" t="s">
        <v>3278</v>
      </c>
      <c r="D37" s="17" t="s">
        <v>3150</v>
      </c>
      <c r="E37" s="17" t="s">
        <v>3279</v>
      </c>
      <c r="F37" s="17" t="s">
        <v>3280</v>
      </c>
      <c r="G37" s="17" t="s">
        <v>3281</v>
      </c>
      <c r="H37" s="23">
        <v>42430</v>
      </c>
      <c r="I37" s="4">
        <v>29</v>
      </c>
      <c r="J37" s="24" t="str">
        <f t="shared" si="2"/>
        <v>×</v>
      </c>
      <c r="K37" s="3">
        <v>690100979</v>
      </c>
      <c r="L37" t="str">
        <f t="shared" si="1"/>
        <v>○</v>
      </c>
    </row>
    <row r="38" spans="1:12" x14ac:dyDescent="0.2">
      <c r="A38" s="17">
        <v>35</v>
      </c>
      <c r="B38" s="17">
        <v>690100748</v>
      </c>
      <c r="C38" s="17" t="s">
        <v>3282</v>
      </c>
      <c r="D38" s="17" t="s">
        <v>3283</v>
      </c>
      <c r="E38" s="17" t="s">
        <v>3284</v>
      </c>
      <c r="F38" s="17" t="s">
        <v>3285</v>
      </c>
      <c r="G38" s="17" t="s">
        <v>3286</v>
      </c>
      <c r="H38" s="23">
        <v>42644</v>
      </c>
      <c r="I38" s="4">
        <v>25</v>
      </c>
      <c r="J38" s="24" t="str">
        <f t="shared" si="2"/>
        <v>○</v>
      </c>
      <c r="K38" s="3">
        <v>690100987</v>
      </c>
      <c r="L38" t="str">
        <f t="shared" si="1"/>
        <v>○</v>
      </c>
    </row>
    <row r="39" spans="1:12" x14ac:dyDescent="0.2">
      <c r="A39" s="17">
        <v>36</v>
      </c>
      <c r="B39" s="17">
        <v>690100813</v>
      </c>
      <c r="C39" s="17" t="s">
        <v>3287</v>
      </c>
      <c r="D39" s="17" t="s">
        <v>100</v>
      </c>
      <c r="E39" s="17" t="s">
        <v>3288</v>
      </c>
      <c r="F39" s="17" t="s">
        <v>2659</v>
      </c>
      <c r="G39" s="17" t="s">
        <v>2660</v>
      </c>
      <c r="H39" s="23">
        <v>43282</v>
      </c>
      <c r="I39" s="4">
        <v>27</v>
      </c>
      <c r="J39" s="24" t="str">
        <f t="shared" si="2"/>
        <v>○</v>
      </c>
      <c r="K39" s="3">
        <v>690101001</v>
      </c>
      <c r="L39" t="str">
        <f t="shared" si="1"/>
        <v>○</v>
      </c>
    </row>
    <row r="40" spans="1:12" x14ac:dyDescent="0.2">
      <c r="A40" s="17">
        <v>37</v>
      </c>
      <c r="B40" s="17">
        <v>690100870</v>
      </c>
      <c r="C40" s="17" t="s">
        <v>3289</v>
      </c>
      <c r="D40" s="17" t="s">
        <v>3258</v>
      </c>
      <c r="E40" s="17" t="s">
        <v>3290</v>
      </c>
      <c r="F40" s="17" t="s">
        <v>3291</v>
      </c>
      <c r="G40" s="17" t="s">
        <v>3292</v>
      </c>
      <c r="H40" s="23">
        <v>43617</v>
      </c>
      <c r="I40" s="4">
        <v>25</v>
      </c>
      <c r="J40" s="24" t="str">
        <f t="shared" si="2"/>
        <v>○</v>
      </c>
      <c r="K40" s="3">
        <v>690400031</v>
      </c>
      <c r="L40" t="str">
        <f t="shared" si="1"/>
        <v>○</v>
      </c>
    </row>
    <row r="41" spans="1:12" x14ac:dyDescent="0.2">
      <c r="A41" s="17">
        <v>38</v>
      </c>
      <c r="B41" s="17">
        <v>690100896</v>
      </c>
      <c r="C41" s="17" t="s">
        <v>3293</v>
      </c>
      <c r="D41" s="17" t="s">
        <v>3294</v>
      </c>
      <c r="E41" s="17" t="s">
        <v>3295</v>
      </c>
      <c r="F41" s="17" t="s">
        <v>3296</v>
      </c>
      <c r="G41" s="17" t="s">
        <v>3297</v>
      </c>
      <c r="H41" s="23">
        <v>43678</v>
      </c>
      <c r="I41" s="4">
        <v>25</v>
      </c>
      <c r="J41" s="24" t="str">
        <f t="shared" si="2"/>
        <v>○</v>
      </c>
      <c r="K41" s="3">
        <v>690400056</v>
      </c>
      <c r="L41" t="str">
        <f t="shared" si="1"/>
        <v>○</v>
      </c>
    </row>
    <row r="42" spans="1:12" x14ac:dyDescent="0.2">
      <c r="A42" s="17">
        <v>39</v>
      </c>
      <c r="B42" s="17">
        <v>690100904</v>
      </c>
      <c r="C42" s="17" t="s">
        <v>3298</v>
      </c>
      <c r="D42" s="17" t="s">
        <v>3299</v>
      </c>
      <c r="E42" s="17" t="s">
        <v>3300</v>
      </c>
      <c r="F42" s="17" t="s">
        <v>3301</v>
      </c>
      <c r="G42" s="17" t="s">
        <v>3302</v>
      </c>
      <c r="H42" s="23">
        <v>43800</v>
      </c>
      <c r="I42" s="4">
        <v>29</v>
      </c>
      <c r="J42" s="24" t="str">
        <f t="shared" si="2"/>
        <v>○</v>
      </c>
      <c r="K42" s="3">
        <v>690400064</v>
      </c>
      <c r="L42" t="str">
        <f t="shared" si="1"/>
        <v>○</v>
      </c>
    </row>
    <row r="43" spans="1:12" x14ac:dyDescent="0.2">
      <c r="A43" s="17">
        <v>40</v>
      </c>
      <c r="B43" s="17">
        <v>690100979</v>
      </c>
      <c r="C43" s="17" t="s">
        <v>3303</v>
      </c>
      <c r="D43" s="17" t="s">
        <v>3304</v>
      </c>
      <c r="E43" s="17" t="s">
        <v>3305</v>
      </c>
      <c r="F43" s="17" t="s">
        <v>3306</v>
      </c>
      <c r="G43" s="17" t="s">
        <v>3307</v>
      </c>
      <c r="H43" s="23">
        <v>45323</v>
      </c>
      <c r="I43" s="4">
        <v>29</v>
      </c>
      <c r="J43" s="24" t="str">
        <f t="shared" si="2"/>
        <v>○</v>
      </c>
      <c r="K43" s="3">
        <v>690400072</v>
      </c>
      <c r="L43" t="str">
        <f t="shared" si="1"/>
        <v>○</v>
      </c>
    </row>
    <row r="44" spans="1:12" x14ac:dyDescent="0.2">
      <c r="A44" s="17">
        <v>41</v>
      </c>
      <c r="B44" s="17">
        <v>690100987</v>
      </c>
      <c r="C44" s="17" t="s">
        <v>3308</v>
      </c>
      <c r="D44" s="17" t="s">
        <v>138</v>
      </c>
      <c r="E44" s="17" t="s">
        <v>3309</v>
      </c>
      <c r="F44" s="17" t="s">
        <v>3310</v>
      </c>
      <c r="G44" s="17" t="s">
        <v>3311</v>
      </c>
      <c r="H44" s="23">
        <v>45597</v>
      </c>
      <c r="I44" s="4">
        <v>29</v>
      </c>
      <c r="J44" s="24" t="str">
        <f t="shared" si="2"/>
        <v>○</v>
      </c>
      <c r="K44" s="3">
        <v>690400106</v>
      </c>
      <c r="L44" t="str">
        <f t="shared" si="1"/>
        <v>○</v>
      </c>
    </row>
    <row r="45" spans="1:12" x14ac:dyDescent="0.2">
      <c r="A45" s="17">
        <v>42</v>
      </c>
      <c r="B45" s="17">
        <v>690101001</v>
      </c>
      <c r="C45" s="17" t="s">
        <v>3312</v>
      </c>
      <c r="D45" s="17" t="s">
        <v>138</v>
      </c>
      <c r="E45" s="17" t="s">
        <v>3313</v>
      </c>
      <c r="F45" s="17" t="s">
        <v>3314</v>
      </c>
      <c r="G45" s="17" t="s">
        <v>3315</v>
      </c>
      <c r="H45" s="23">
        <v>46054</v>
      </c>
      <c r="I45" s="4">
        <v>29</v>
      </c>
      <c r="J45" s="24" t="str">
        <f t="shared" si="2"/>
        <v>○</v>
      </c>
      <c r="K45" s="3">
        <v>690400122</v>
      </c>
      <c r="L45" t="str">
        <f t="shared" si="1"/>
        <v>○</v>
      </c>
    </row>
    <row r="46" spans="1:12" x14ac:dyDescent="0.2">
      <c r="A46" s="17">
        <v>43</v>
      </c>
      <c r="B46" s="17">
        <v>690400031</v>
      </c>
      <c r="C46" s="17" t="s">
        <v>3316</v>
      </c>
      <c r="D46" s="17" t="s">
        <v>1034</v>
      </c>
      <c r="E46" s="17" t="s">
        <v>3317</v>
      </c>
      <c r="F46" s="17" t="s">
        <v>3318</v>
      </c>
      <c r="G46" s="17" t="s">
        <v>3319</v>
      </c>
      <c r="H46" s="23">
        <v>39142</v>
      </c>
      <c r="I46" s="4">
        <v>25</v>
      </c>
      <c r="J46" s="24" t="str">
        <f t="shared" si="2"/>
        <v>○</v>
      </c>
      <c r="K46" s="3">
        <v>690400130</v>
      </c>
      <c r="L46" t="str">
        <f t="shared" si="1"/>
        <v>○</v>
      </c>
    </row>
    <row r="47" spans="1:12" x14ac:dyDescent="0.2">
      <c r="A47" s="17">
        <v>44</v>
      </c>
      <c r="B47" s="17">
        <v>690400056</v>
      </c>
      <c r="C47" s="17" t="s">
        <v>3320</v>
      </c>
      <c r="D47" s="17" t="s">
        <v>3155</v>
      </c>
      <c r="E47" s="17" t="s">
        <v>3321</v>
      </c>
      <c r="F47" s="17" t="s">
        <v>3322</v>
      </c>
      <c r="G47" s="17" t="s">
        <v>3323</v>
      </c>
      <c r="H47" s="23">
        <v>39203</v>
      </c>
      <c r="I47" s="4">
        <v>25</v>
      </c>
      <c r="J47" s="24" t="str">
        <f t="shared" si="2"/>
        <v>○</v>
      </c>
      <c r="K47" s="3">
        <v>690400148</v>
      </c>
      <c r="L47" t="str">
        <f t="shared" si="1"/>
        <v>○</v>
      </c>
    </row>
    <row r="48" spans="1:12" x14ac:dyDescent="0.2">
      <c r="A48" s="17">
        <v>45</v>
      </c>
      <c r="B48" s="17">
        <v>690400064</v>
      </c>
      <c r="C48" s="17" t="s">
        <v>3324</v>
      </c>
      <c r="D48" s="17" t="s">
        <v>344</v>
      </c>
      <c r="E48" s="17" t="s">
        <v>345</v>
      </c>
      <c r="F48" s="17" t="s">
        <v>346</v>
      </c>
      <c r="G48" s="17" t="s">
        <v>347</v>
      </c>
      <c r="H48" s="23">
        <v>39539</v>
      </c>
      <c r="I48" s="4">
        <v>29</v>
      </c>
      <c r="J48" s="24" t="str">
        <f t="shared" si="2"/>
        <v>○</v>
      </c>
      <c r="K48" s="3">
        <v>690400189</v>
      </c>
      <c r="L48" t="str">
        <f t="shared" si="1"/>
        <v>○</v>
      </c>
    </row>
    <row r="49" spans="1:12" x14ac:dyDescent="0.2">
      <c r="A49" s="17">
        <v>46</v>
      </c>
      <c r="B49" s="17">
        <v>690400072</v>
      </c>
      <c r="C49" s="17" t="s">
        <v>3325</v>
      </c>
      <c r="D49" s="17" t="s">
        <v>3326</v>
      </c>
      <c r="E49" s="17" t="s">
        <v>3327</v>
      </c>
      <c r="F49" s="17" t="s">
        <v>3328</v>
      </c>
      <c r="G49" s="17" t="s">
        <v>3329</v>
      </c>
      <c r="H49" s="23">
        <v>39600</v>
      </c>
      <c r="I49" s="4">
        <v>29</v>
      </c>
      <c r="J49" s="24" t="str">
        <f t="shared" si="2"/>
        <v>○</v>
      </c>
      <c r="K49" s="3">
        <v>690400262</v>
      </c>
      <c r="L49" t="str">
        <f t="shared" si="1"/>
        <v>○</v>
      </c>
    </row>
    <row r="50" spans="1:12" x14ac:dyDescent="0.2">
      <c r="A50" s="17">
        <v>47</v>
      </c>
      <c r="B50" s="17">
        <v>690400106</v>
      </c>
      <c r="C50" s="17" t="s">
        <v>3330</v>
      </c>
      <c r="D50" s="17" t="s">
        <v>3331</v>
      </c>
      <c r="E50" s="17" t="s">
        <v>3332</v>
      </c>
      <c r="F50" s="17" t="s">
        <v>3333</v>
      </c>
      <c r="G50" s="17" t="s">
        <v>3334</v>
      </c>
      <c r="H50" s="23">
        <v>40179</v>
      </c>
      <c r="I50" s="4">
        <v>25</v>
      </c>
      <c r="J50" s="24" t="str">
        <f t="shared" si="2"/>
        <v>○</v>
      </c>
      <c r="K50" s="3">
        <v>690700034</v>
      </c>
      <c r="L50" t="str">
        <f t="shared" si="1"/>
        <v>○</v>
      </c>
    </row>
    <row r="51" spans="1:12" x14ac:dyDescent="0.2">
      <c r="A51" s="17">
        <v>48</v>
      </c>
      <c r="B51" s="17">
        <v>690400122</v>
      </c>
      <c r="C51" s="17" t="s">
        <v>3335</v>
      </c>
      <c r="D51" s="17" t="s">
        <v>3336</v>
      </c>
      <c r="E51" s="17" t="s">
        <v>3337</v>
      </c>
      <c r="F51" s="17" t="s">
        <v>3338</v>
      </c>
      <c r="G51" s="17" t="s">
        <v>3339</v>
      </c>
      <c r="H51" s="23">
        <v>40848</v>
      </c>
      <c r="I51" s="4">
        <v>29</v>
      </c>
      <c r="J51" s="24" t="str">
        <f t="shared" si="2"/>
        <v>○</v>
      </c>
      <c r="K51" s="3">
        <v>690700075</v>
      </c>
      <c r="L51" t="str">
        <f t="shared" si="1"/>
        <v>○</v>
      </c>
    </row>
    <row r="52" spans="1:12" x14ac:dyDescent="0.2">
      <c r="A52" s="17">
        <v>49</v>
      </c>
      <c r="B52" s="17">
        <v>690400130</v>
      </c>
      <c r="C52" s="17" t="s">
        <v>3340</v>
      </c>
      <c r="D52" s="17" t="s">
        <v>3331</v>
      </c>
      <c r="E52" s="17" t="s">
        <v>3341</v>
      </c>
      <c r="F52" s="17" t="s">
        <v>3342</v>
      </c>
      <c r="G52" s="17" t="s">
        <v>3343</v>
      </c>
      <c r="H52" s="23">
        <v>41000</v>
      </c>
      <c r="I52" s="4">
        <v>25</v>
      </c>
      <c r="J52" s="24" t="str">
        <f t="shared" si="2"/>
        <v>○</v>
      </c>
      <c r="K52" s="8">
        <v>690700216</v>
      </c>
      <c r="L52" t="str">
        <f t="shared" si="1"/>
        <v>○</v>
      </c>
    </row>
    <row r="53" spans="1:12" x14ac:dyDescent="0.2">
      <c r="A53" s="17">
        <v>50</v>
      </c>
      <c r="B53" s="17">
        <v>690400148</v>
      </c>
      <c r="C53" s="17" t="s">
        <v>3344</v>
      </c>
      <c r="D53" s="17" t="s">
        <v>3331</v>
      </c>
      <c r="E53" s="17" t="s">
        <v>3345</v>
      </c>
      <c r="F53" s="17" t="s">
        <v>3346</v>
      </c>
      <c r="G53" s="17"/>
      <c r="H53" s="23">
        <v>41214</v>
      </c>
      <c r="I53" s="4">
        <v>25</v>
      </c>
      <c r="J53" s="24" t="str">
        <f t="shared" si="2"/>
        <v>○</v>
      </c>
      <c r="K53" s="3">
        <v>690700240</v>
      </c>
      <c r="L53" t="str">
        <f t="shared" si="1"/>
        <v>○</v>
      </c>
    </row>
    <row r="54" spans="1:12" x14ac:dyDescent="0.2">
      <c r="A54" s="17">
        <v>51</v>
      </c>
      <c r="B54" s="17">
        <v>690400189</v>
      </c>
      <c r="C54" s="17" t="s">
        <v>3347</v>
      </c>
      <c r="D54" s="17" t="s">
        <v>3336</v>
      </c>
      <c r="E54" s="17" t="s">
        <v>3348</v>
      </c>
      <c r="F54" s="17" t="s">
        <v>3349</v>
      </c>
      <c r="G54" s="17"/>
      <c r="H54" s="23">
        <v>42491</v>
      </c>
      <c r="I54" s="4">
        <v>29</v>
      </c>
      <c r="J54" s="24" t="str">
        <f t="shared" si="2"/>
        <v>○</v>
      </c>
      <c r="K54" s="8">
        <v>690700257</v>
      </c>
      <c r="L54" t="str">
        <f t="shared" si="1"/>
        <v>○</v>
      </c>
    </row>
    <row r="55" spans="1:12" x14ac:dyDescent="0.2">
      <c r="A55" s="17">
        <v>52</v>
      </c>
      <c r="B55" s="17">
        <v>690400247</v>
      </c>
      <c r="C55" s="17" t="s">
        <v>3350</v>
      </c>
      <c r="D55" s="17" t="s">
        <v>344</v>
      </c>
      <c r="E55" s="17" t="s">
        <v>3351</v>
      </c>
      <c r="F55" s="17" t="s">
        <v>3352</v>
      </c>
      <c r="G55" s="17"/>
      <c r="H55" s="23">
        <v>43556</v>
      </c>
      <c r="I55" s="4">
        <v>29</v>
      </c>
      <c r="J55" s="24" t="str">
        <f t="shared" si="2"/>
        <v>×</v>
      </c>
      <c r="K55" s="3">
        <v>690700315</v>
      </c>
      <c r="L55" t="str">
        <f t="shared" si="1"/>
        <v>○</v>
      </c>
    </row>
    <row r="56" spans="1:12" x14ac:dyDescent="0.2">
      <c r="A56" s="17">
        <v>53</v>
      </c>
      <c r="B56" s="17">
        <v>690400262</v>
      </c>
      <c r="C56" s="17" t="s">
        <v>3353</v>
      </c>
      <c r="D56" s="17" t="s">
        <v>3354</v>
      </c>
      <c r="E56" s="17" t="s">
        <v>3355</v>
      </c>
      <c r="F56" s="17" t="s">
        <v>3356</v>
      </c>
      <c r="G56" s="17" t="s">
        <v>3357</v>
      </c>
      <c r="H56" s="23">
        <v>43770</v>
      </c>
      <c r="I56" s="4">
        <v>29</v>
      </c>
      <c r="J56" s="24" t="str">
        <f t="shared" si="2"/>
        <v>○</v>
      </c>
      <c r="K56" s="3">
        <v>690700323</v>
      </c>
      <c r="L56" t="str">
        <f t="shared" si="1"/>
        <v>○</v>
      </c>
    </row>
    <row r="57" spans="1:12" x14ac:dyDescent="0.2">
      <c r="A57" s="17">
        <v>54</v>
      </c>
      <c r="B57" s="17">
        <v>690700026</v>
      </c>
      <c r="C57" s="17" t="s">
        <v>3358</v>
      </c>
      <c r="D57" s="17" t="s">
        <v>400</v>
      </c>
      <c r="E57" s="17" t="s">
        <v>3359</v>
      </c>
      <c r="F57" s="17" t="s">
        <v>3360</v>
      </c>
      <c r="G57" s="17" t="s">
        <v>3361</v>
      </c>
      <c r="H57" s="23">
        <v>39171</v>
      </c>
      <c r="I57" s="4">
        <v>29</v>
      </c>
      <c r="J57" s="24" t="str">
        <f t="shared" si="2"/>
        <v>×</v>
      </c>
      <c r="K57" s="3">
        <v>690700356</v>
      </c>
      <c r="L57" t="str">
        <f t="shared" si="1"/>
        <v>○</v>
      </c>
    </row>
    <row r="58" spans="1:12" x14ac:dyDescent="0.2">
      <c r="A58" s="17">
        <v>55</v>
      </c>
      <c r="B58" s="17">
        <v>690700034</v>
      </c>
      <c r="C58" s="17" t="s">
        <v>3362</v>
      </c>
      <c r="D58" s="17" t="s">
        <v>3028</v>
      </c>
      <c r="E58" s="17" t="s">
        <v>3083</v>
      </c>
      <c r="F58" s="17" t="s">
        <v>3084</v>
      </c>
      <c r="G58" s="17" t="s">
        <v>3084</v>
      </c>
      <c r="H58" s="23">
        <v>39171</v>
      </c>
      <c r="I58" s="4">
        <v>12</v>
      </c>
      <c r="J58" s="24" t="str">
        <f t="shared" si="2"/>
        <v>○</v>
      </c>
      <c r="K58" s="3">
        <v>690700364</v>
      </c>
      <c r="L58" t="str">
        <f t="shared" si="1"/>
        <v>○</v>
      </c>
    </row>
    <row r="59" spans="1:12" x14ac:dyDescent="0.2">
      <c r="A59" s="17">
        <v>56</v>
      </c>
      <c r="B59" s="17">
        <v>690700075</v>
      </c>
      <c r="C59" s="17" t="s">
        <v>3363</v>
      </c>
      <c r="D59" s="17" t="s">
        <v>2682</v>
      </c>
      <c r="E59" s="17" t="s">
        <v>3364</v>
      </c>
      <c r="F59" s="17" t="s">
        <v>3365</v>
      </c>
      <c r="G59" s="17" t="s">
        <v>3366</v>
      </c>
      <c r="H59" s="23">
        <v>40633</v>
      </c>
      <c r="I59" s="4">
        <v>24</v>
      </c>
      <c r="J59" s="24" t="str">
        <f t="shared" si="2"/>
        <v>○</v>
      </c>
      <c r="K59" s="3">
        <v>690800024</v>
      </c>
      <c r="L59" t="str">
        <f t="shared" si="1"/>
        <v>○</v>
      </c>
    </row>
    <row r="60" spans="1:12" x14ac:dyDescent="0.2">
      <c r="A60" s="17">
        <v>57</v>
      </c>
      <c r="B60" s="25">
        <v>690700216</v>
      </c>
      <c r="C60" s="25" t="s">
        <v>3367</v>
      </c>
      <c r="D60" s="25" t="s">
        <v>3063</v>
      </c>
      <c r="E60" s="25" t="s">
        <v>3092</v>
      </c>
      <c r="F60" s="25" t="s">
        <v>3368</v>
      </c>
      <c r="G60" s="25" t="s">
        <v>3094</v>
      </c>
      <c r="H60" s="26">
        <v>42062</v>
      </c>
      <c r="I60" s="4">
        <v>25</v>
      </c>
      <c r="J60" s="24" t="str">
        <f t="shared" si="2"/>
        <v>○</v>
      </c>
      <c r="K60" s="3">
        <v>690800057</v>
      </c>
      <c r="L60" t="str">
        <f t="shared" si="1"/>
        <v>○</v>
      </c>
    </row>
    <row r="61" spans="1:12" x14ac:dyDescent="0.2">
      <c r="A61" s="17">
        <v>58</v>
      </c>
      <c r="B61" s="17">
        <v>690700240</v>
      </c>
      <c r="C61" s="17" t="s">
        <v>3369</v>
      </c>
      <c r="D61" s="17" t="s">
        <v>2682</v>
      </c>
      <c r="E61" s="17" t="s">
        <v>3370</v>
      </c>
      <c r="F61" s="17" t="s">
        <v>3371</v>
      </c>
      <c r="G61" s="17" t="s">
        <v>3372</v>
      </c>
      <c r="H61" s="23">
        <v>42094</v>
      </c>
      <c r="I61" s="4">
        <v>25</v>
      </c>
      <c r="J61" s="24" t="str">
        <f t="shared" si="2"/>
        <v>○</v>
      </c>
      <c r="K61" s="3">
        <v>690800065</v>
      </c>
      <c r="L61" t="str">
        <f t="shared" si="1"/>
        <v>○</v>
      </c>
    </row>
    <row r="62" spans="1:12" x14ac:dyDescent="0.2">
      <c r="A62" s="17">
        <v>59</v>
      </c>
      <c r="B62" s="25">
        <v>690700257</v>
      </c>
      <c r="C62" s="25" t="s">
        <v>3373</v>
      </c>
      <c r="D62" s="25" t="s">
        <v>2698</v>
      </c>
      <c r="E62" s="25" t="s">
        <v>2699</v>
      </c>
      <c r="F62" s="25" t="s">
        <v>2700</v>
      </c>
      <c r="G62" s="25"/>
      <c r="H62" s="26">
        <v>42151</v>
      </c>
      <c r="I62" s="4">
        <v>25</v>
      </c>
      <c r="J62" s="24" t="str">
        <f t="shared" si="2"/>
        <v>○</v>
      </c>
      <c r="K62" s="3">
        <v>690800073</v>
      </c>
      <c r="L62" t="str">
        <f t="shared" si="1"/>
        <v>○</v>
      </c>
    </row>
    <row r="63" spans="1:12" x14ac:dyDescent="0.2">
      <c r="A63" s="17">
        <v>60</v>
      </c>
      <c r="B63" s="17">
        <v>690700315</v>
      </c>
      <c r="C63" s="17" t="s">
        <v>3374</v>
      </c>
      <c r="D63" s="17" t="s">
        <v>405</v>
      </c>
      <c r="E63" s="17" t="s">
        <v>3375</v>
      </c>
      <c r="F63" s="17" t="s">
        <v>3376</v>
      </c>
      <c r="G63" s="17" t="s">
        <v>3377</v>
      </c>
      <c r="H63" s="23">
        <v>42826</v>
      </c>
      <c r="I63" s="4">
        <v>29</v>
      </c>
      <c r="J63" s="24" t="str">
        <f t="shared" si="2"/>
        <v>○</v>
      </c>
      <c r="K63" s="3">
        <v>690800081</v>
      </c>
      <c r="L63" t="str">
        <f t="shared" si="1"/>
        <v>○</v>
      </c>
    </row>
    <row r="64" spans="1:12" x14ac:dyDescent="0.2">
      <c r="A64" s="17">
        <v>61</v>
      </c>
      <c r="B64" s="17">
        <v>690700323</v>
      </c>
      <c r="C64" s="17" t="s">
        <v>3378</v>
      </c>
      <c r="D64" s="17" t="s">
        <v>1234</v>
      </c>
      <c r="E64" s="17" t="s">
        <v>3379</v>
      </c>
      <c r="F64" s="17" t="s">
        <v>3380</v>
      </c>
      <c r="G64" s="17" t="s">
        <v>3381</v>
      </c>
      <c r="H64" s="23">
        <v>42856</v>
      </c>
      <c r="I64" s="4">
        <v>25</v>
      </c>
      <c r="J64" s="24" t="str">
        <f t="shared" si="2"/>
        <v>○</v>
      </c>
      <c r="K64" s="3">
        <v>690800099</v>
      </c>
      <c r="L64" t="str">
        <f t="shared" si="1"/>
        <v>○</v>
      </c>
    </row>
    <row r="65" spans="1:12" x14ac:dyDescent="0.2">
      <c r="A65" s="17">
        <v>62</v>
      </c>
      <c r="B65" s="17">
        <v>690700356</v>
      </c>
      <c r="C65" s="17" t="s">
        <v>3382</v>
      </c>
      <c r="D65" s="17" t="s">
        <v>3028</v>
      </c>
      <c r="E65" s="17" t="s">
        <v>3383</v>
      </c>
      <c r="F65" s="17" t="s">
        <v>3030</v>
      </c>
      <c r="G65" s="17" t="s">
        <v>3031</v>
      </c>
      <c r="H65" s="23">
        <v>43191</v>
      </c>
      <c r="I65" s="4">
        <v>29</v>
      </c>
      <c r="J65" s="24" t="str">
        <f t="shared" si="2"/>
        <v>○</v>
      </c>
      <c r="K65" s="3">
        <v>690800107</v>
      </c>
      <c r="L65" t="str">
        <f t="shared" si="1"/>
        <v>○</v>
      </c>
    </row>
    <row r="66" spans="1:12" x14ac:dyDescent="0.2">
      <c r="A66" s="17">
        <v>63</v>
      </c>
      <c r="B66" s="17">
        <v>690700364</v>
      </c>
      <c r="C66" s="17" t="s">
        <v>3384</v>
      </c>
      <c r="D66" s="17" t="s">
        <v>261</v>
      </c>
      <c r="E66" s="17" t="s">
        <v>3385</v>
      </c>
      <c r="F66" s="17" t="s">
        <v>3386</v>
      </c>
      <c r="G66" s="17" t="s">
        <v>3386</v>
      </c>
      <c r="H66" s="23">
        <v>43191</v>
      </c>
      <c r="I66" s="4">
        <v>29</v>
      </c>
      <c r="J66" s="24" t="str">
        <f t="shared" si="2"/>
        <v>○</v>
      </c>
      <c r="K66" s="3">
        <v>690800123</v>
      </c>
      <c r="L66" t="str">
        <f t="shared" si="1"/>
        <v>○</v>
      </c>
    </row>
    <row r="67" spans="1:12" x14ac:dyDescent="0.2">
      <c r="A67" s="17">
        <v>64</v>
      </c>
      <c r="B67" s="17">
        <v>690800024</v>
      </c>
      <c r="C67" s="17" t="s">
        <v>3387</v>
      </c>
      <c r="D67" s="17" t="s">
        <v>3388</v>
      </c>
      <c r="E67" s="17" t="s">
        <v>3389</v>
      </c>
      <c r="F67" s="17" t="s">
        <v>3390</v>
      </c>
      <c r="G67" s="17" t="s">
        <v>3390</v>
      </c>
      <c r="H67" s="23">
        <v>39050</v>
      </c>
      <c r="I67" s="4">
        <v>29</v>
      </c>
      <c r="J67" s="24" t="str">
        <f t="shared" si="2"/>
        <v>○</v>
      </c>
      <c r="K67" s="3">
        <v>690800149</v>
      </c>
      <c r="L67" t="str">
        <f t="shared" si="1"/>
        <v>○</v>
      </c>
    </row>
    <row r="68" spans="1:12" x14ac:dyDescent="0.2">
      <c r="A68" s="17">
        <v>65</v>
      </c>
      <c r="B68" s="17">
        <v>690800057</v>
      </c>
      <c r="C68" s="17" t="s">
        <v>3391</v>
      </c>
      <c r="D68" s="17" t="s">
        <v>203</v>
      </c>
      <c r="E68" s="17" t="s">
        <v>3392</v>
      </c>
      <c r="F68" s="17" t="s">
        <v>3393</v>
      </c>
      <c r="G68" s="17" t="s">
        <v>3394</v>
      </c>
      <c r="H68" s="23">
        <v>39237</v>
      </c>
      <c r="I68" s="4">
        <v>25</v>
      </c>
      <c r="J68" s="24" t="str">
        <f t="shared" ref="J68:J99" si="3">IF(ISERROR(VLOOKUP(B68,$K:$L,2,FALSE)),"×",VLOOKUP(B68,$K:$L,2,FALSE))</f>
        <v>○</v>
      </c>
      <c r="K68" s="3">
        <v>690800164</v>
      </c>
      <c r="L68" t="str">
        <f t="shared" ref="L68:L119" si="4">IF(K68="","","○")</f>
        <v>○</v>
      </c>
    </row>
    <row r="69" spans="1:12" x14ac:dyDescent="0.2">
      <c r="A69" s="17">
        <v>66</v>
      </c>
      <c r="B69" s="17">
        <v>690800065</v>
      </c>
      <c r="C69" s="17" t="s">
        <v>3395</v>
      </c>
      <c r="D69" s="17" t="s">
        <v>203</v>
      </c>
      <c r="E69" s="17" t="s">
        <v>3396</v>
      </c>
      <c r="F69" s="17" t="s">
        <v>3397</v>
      </c>
      <c r="G69" s="17" t="s">
        <v>3397</v>
      </c>
      <c r="H69" s="23">
        <v>39303</v>
      </c>
      <c r="I69" s="4">
        <v>25</v>
      </c>
      <c r="J69" s="24" t="str">
        <f t="shared" si="3"/>
        <v>○</v>
      </c>
      <c r="K69" s="3">
        <v>690800180</v>
      </c>
      <c r="L69" t="str">
        <f t="shared" si="4"/>
        <v>○</v>
      </c>
    </row>
    <row r="70" spans="1:12" x14ac:dyDescent="0.2">
      <c r="A70" s="17">
        <v>67</v>
      </c>
      <c r="B70" s="17">
        <v>690800073</v>
      </c>
      <c r="C70" s="17" t="s">
        <v>3398</v>
      </c>
      <c r="D70" s="17" t="s">
        <v>203</v>
      </c>
      <c r="E70" s="17" t="s">
        <v>3399</v>
      </c>
      <c r="F70" s="17" t="s">
        <v>3400</v>
      </c>
      <c r="G70" s="17" t="s">
        <v>3401</v>
      </c>
      <c r="H70" s="23">
        <v>39359</v>
      </c>
      <c r="I70" s="4">
        <v>25</v>
      </c>
      <c r="J70" s="24" t="str">
        <f t="shared" si="3"/>
        <v>○</v>
      </c>
      <c r="K70" s="3">
        <v>690800198</v>
      </c>
      <c r="L70" t="str">
        <f t="shared" si="4"/>
        <v>○</v>
      </c>
    </row>
    <row r="71" spans="1:12" x14ac:dyDescent="0.2">
      <c r="A71" s="17">
        <v>68</v>
      </c>
      <c r="B71" s="17">
        <v>690800081</v>
      </c>
      <c r="C71" s="17" t="s">
        <v>3402</v>
      </c>
      <c r="D71" s="17" t="s">
        <v>203</v>
      </c>
      <c r="E71" s="17" t="s">
        <v>621</v>
      </c>
      <c r="F71" s="17" t="s">
        <v>3403</v>
      </c>
      <c r="G71" s="17" t="s">
        <v>623</v>
      </c>
      <c r="H71" s="23">
        <v>39570</v>
      </c>
      <c r="I71" s="4">
        <v>25</v>
      </c>
      <c r="J71" s="24" t="str">
        <f t="shared" si="3"/>
        <v>○</v>
      </c>
      <c r="K71" s="3">
        <v>690800230</v>
      </c>
      <c r="L71" t="str">
        <f t="shared" si="4"/>
        <v>○</v>
      </c>
    </row>
    <row r="72" spans="1:12" x14ac:dyDescent="0.2">
      <c r="A72" s="17">
        <v>69</v>
      </c>
      <c r="B72" s="17">
        <v>690800099</v>
      </c>
      <c r="C72" s="17" t="s">
        <v>3404</v>
      </c>
      <c r="D72" s="17" t="s">
        <v>203</v>
      </c>
      <c r="E72" s="17" t="s">
        <v>3405</v>
      </c>
      <c r="F72" s="17" t="s">
        <v>3406</v>
      </c>
      <c r="G72" s="17" t="s">
        <v>3407</v>
      </c>
      <c r="H72" s="23">
        <v>39626</v>
      </c>
      <c r="I72" s="4">
        <v>25</v>
      </c>
      <c r="J72" s="24" t="str">
        <f t="shared" si="3"/>
        <v>○</v>
      </c>
      <c r="K72" s="3">
        <v>690800255</v>
      </c>
      <c r="L72" t="str">
        <f t="shared" si="4"/>
        <v>○</v>
      </c>
    </row>
    <row r="73" spans="1:12" x14ac:dyDescent="0.2">
      <c r="A73" s="17">
        <v>70</v>
      </c>
      <c r="B73" s="17">
        <v>690800107</v>
      </c>
      <c r="C73" s="17" t="s">
        <v>3408</v>
      </c>
      <c r="D73" s="17" t="s">
        <v>203</v>
      </c>
      <c r="E73" s="17" t="s">
        <v>3409</v>
      </c>
      <c r="F73" s="17" t="s">
        <v>3410</v>
      </c>
      <c r="G73" s="17" t="s">
        <v>3411</v>
      </c>
      <c r="H73" s="23">
        <v>39689</v>
      </c>
      <c r="I73" s="4">
        <v>25</v>
      </c>
      <c r="J73" s="24" t="str">
        <f t="shared" si="3"/>
        <v>○</v>
      </c>
      <c r="K73" s="3">
        <v>690800354</v>
      </c>
      <c r="L73" t="str">
        <f t="shared" si="4"/>
        <v>○</v>
      </c>
    </row>
    <row r="74" spans="1:12" x14ac:dyDescent="0.2">
      <c r="A74" s="17">
        <v>71</v>
      </c>
      <c r="B74" s="17">
        <v>690800123</v>
      </c>
      <c r="C74" s="17" t="s">
        <v>3412</v>
      </c>
      <c r="D74" s="17" t="s">
        <v>3413</v>
      </c>
      <c r="E74" s="17" t="s">
        <v>3414</v>
      </c>
      <c r="F74" s="17" t="s">
        <v>3415</v>
      </c>
      <c r="G74" s="17" t="s">
        <v>3416</v>
      </c>
      <c r="H74" s="23">
        <v>39927</v>
      </c>
      <c r="I74" s="4">
        <v>29</v>
      </c>
      <c r="J74" s="24" t="str">
        <f t="shared" si="3"/>
        <v>○</v>
      </c>
      <c r="K74" s="3">
        <v>691100085</v>
      </c>
      <c r="L74" t="str">
        <f t="shared" si="4"/>
        <v>○</v>
      </c>
    </row>
    <row r="75" spans="1:12" x14ac:dyDescent="0.2">
      <c r="A75" s="17">
        <v>72</v>
      </c>
      <c r="B75" s="17">
        <v>690800149</v>
      </c>
      <c r="C75" s="17" t="s">
        <v>3417</v>
      </c>
      <c r="D75" s="17" t="s">
        <v>3418</v>
      </c>
      <c r="E75" s="17" t="s">
        <v>3419</v>
      </c>
      <c r="F75" s="17" t="s">
        <v>3420</v>
      </c>
      <c r="G75" s="17"/>
      <c r="H75" s="23">
        <v>40324</v>
      </c>
      <c r="I75" s="4">
        <v>25</v>
      </c>
      <c r="J75" s="24" t="str">
        <f t="shared" si="3"/>
        <v>○</v>
      </c>
      <c r="K75" s="3">
        <v>691100119</v>
      </c>
      <c r="L75" t="str">
        <f t="shared" si="4"/>
        <v>○</v>
      </c>
    </row>
    <row r="76" spans="1:12" x14ac:dyDescent="0.2">
      <c r="A76" s="17">
        <v>73</v>
      </c>
      <c r="B76" s="17">
        <v>690800164</v>
      </c>
      <c r="C76" s="17" t="s">
        <v>3421</v>
      </c>
      <c r="D76" s="17" t="s">
        <v>3388</v>
      </c>
      <c r="E76" s="17" t="s">
        <v>3422</v>
      </c>
      <c r="F76" s="17" t="s">
        <v>3423</v>
      </c>
      <c r="G76" s="17"/>
      <c r="H76" s="23">
        <v>40421</v>
      </c>
      <c r="I76" s="4">
        <v>29</v>
      </c>
      <c r="J76" s="24" t="str">
        <f t="shared" si="3"/>
        <v>○</v>
      </c>
      <c r="K76" s="3">
        <v>691200026</v>
      </c>
      <c r="L76" t="str">
        <f t="shared" si="4"/>
        <v>○</v>
      </c>
    </row>
    <row r="77" spans="1:12" x14ac:dyDescent="0.2">
      <c r="A77" s="17">
        <v>74</v>
      </c>
      <c r="B77" s="17">
        <v>690800180</v>
      </c>
      <c r="C77" s="17" t="s">
        <v>3424</v>
      </c>
      <c r="D77" s="17" t="s">
        <v>203</v>
      </c>
      <c r="E77" s="17" t="s">
        <v>3425</v>
      </c>
      <c r="F77" s="17" t="s">
        <v>3426</v>
      </c>
      <c r="G77" s="17" t="s">
        <v>3427</v>
      </c>
      <c r="H77" s="23">
        <v>40451</v>
      </c>
      <c r="I77" s="4">
        <v>25</v>
      </c>
      <c r="J77" s="24" t="str">
        <f t="shared" si="3"/>
        <v>○</v>
      </c>
      <c r="K77" s="3">
        <v>691200034</v>
      </c>
      <c r="L77" t="str">
        <f t="shared" si="4"/>
        <v>○</v>
      </c>
    </row>
    <row r="78" spans="1:12" x14ac:dyDescent="0.2">
      <c r="A78" s="17">
        <v>75</v>
      </c>
      <c r="B78" s="17">
        <v>690800198</v>
      </c>
      <c r="C78" s="17" t="s">
        <v>3428</v>
      </c>
      <c r="D78" s="17" t="s">
        <v>558</v>
      </c>
      <c r="E78" s="17" t="s">
        <v>598</v>
      </c>
      <c r="F78" s="17" t="s">
        <v>3429</v>
      </c>
      <c r="G78" s="17" t="s">
        <v>600</v>
      </c>
      <c r="H78" s="23">
        <v>40633</v>
      </c>
      <c r="I78" s="4">
        <v>25</v>
      </c>
      <c r="J78" s="24" t="str">
        <f t="shared" si="3"/>
        <v>○</v>
      </c>
      <c r="K78" s="3">
        <v>691200125</v>
      </c>
      <c r="L78" t="str">
        <f t="shared" si="4"/>
        <v>○</v>
      </c>
    </row>
    <row r="79" spans="1:12" x14ac:dyDescent="0.2">
      <c r="A79" s="17">
        <v>76</v>
      </c>
      <c r="B79" s="17">
        <v>690800230</v>
      </c>
      <c r="C79" s="17" t="s">
        <v>3430</v>
      </c>
      <c r="D79" s="17" t="s">
        <v>3431</v>
      </c>
      <c r="E79" s="17" t="s">
        <v>3432</v>
      </c>
      <c r="F79" s="17" t="s">
        <v>3433</v>
      </c>
      <c r="G79" s="17" t="s">
        <v>3434</v>
      </c>
      <c r="H79" s="23">
        <v>40808</v>
      </c>
      <c r="I79" s="4">
        <v>25</v>
      </c>
      <c r="J79" s="24" t="str">
        <f t="shared" si="3"/>
        <v>○</v>
      </c>
      <c r="K79" s="3">
        <v>691300032</v>
      </c>
      <c r="L79" t="str">
        <f t="shared" si="4"/>
        <v>○</v>
      </c>
    </row>
    <row r="80" spans="1:12" x14ac:dyDescent="0.2">
      <c r="A80" s="17">
        <v>77</v>
      </c>
      <c r="B80" s="17">
        <v>690800255</v>
      </c>
      <c r="C80" s="17" t="s">
        <v>3435</v>
      </c>
      <c r="D80" s="17" t="s">
        <v>3436</v>
      </c>
      <c r="E80" s="17" t="s">
        <v>3437</v>
      </c>
      <c r="F80" s="17" t="s">
        <v>2956</v>
      </c>
      <c r="G80" s="17" t="s">
        <v>1247</v>
      </c>
      <c r="H80" s="23">
        <v>40998</v>
      </c>
      <c r="I80" s="4">
        <v>25</v>
      </c>
      <c r="J80" s="24" t="str">
        <f t="shared" si="3"/>
        <v>○</v>
      </c>
      <c r="K80" s="3">
        <v>691300057</v>
      </c>
      <c r="L80" t="str">
        <f t="shared" si="4"/>
        <v>○</v>
      </c>
    </row>
    <row r="81" spans="1:12" x14ac:dyDescent="0.2">
      <c r="A81" s="17">
        <v>78</v>
      </c>
      <c r="B81" s="17">
        <v>690800354</v>
      </c>
      <c r="C81" s="17" t="s">
        <v>3438</v>
      </c>
      <c r="D81" s="17" t="s">
        <v>3439</v>
      </c>
      <c r="E81" s="17" t="s">
        <v>673</v>
      </c>
      <c r="F81" s="17" t="s">
        <v>674</v>
      </c>
      <c r="G81" s="17" t="s">
        <v>675</v>
      </c>
      <c r="H81" s="23">
        <v>42853</v>
      </c>
      <c r="I81" s="4">
        <v>25</v>
      </c>
      <c r="J81" s="24" t="str">
        <f t="shared" si="3"/>
        <v>○</v>
      </c>
      <c r="K81" s="3">
        <v>691400022</v>
      </c>
      <c r="L81" t="str">
        <f t="shared" si="4"/>
        <v>○</v>
      </c>
    </row>
    <row r="82" spans="1:12" x14ac:dyDescent="0.2">
      <c r="A82" s="17">
        <v>79</v>
      </c>
      <c r="B82" s="17">
        <v>691100085</v>
      </c>
      <c r="C82" s="17" t="s">
        <v>3440</v>
      </c>
      <c r="D82" s="17" t="s">
        <v>1034</v>
      </c>
      <c r="E82" s="17" t="s">
        <v>3441</v>
      </c>
      <c r="F82" s="17" t="s">
        <v>3442</v>
      </c>
      <c r="G82" s="17" t="s">
        <v>3443</v>
      </c>
      <c r="H82" s="23">
        <v>42339</v>
      </c>
      <c r="I82" s="4">
        <v>29</v>
      </c>
      <c r="J82" s="24" t="str">
        <f t="shared" si="3"/>
        <v>○</v>
      </c>
      <c r="K82" s="3">
        <v>691400048</v>
      </c>
      <c r="L82" t="str">
        <f t="shared" si="4"/>
        <v>○</v>
      </c>
    </row>
    <row r="83" spans="1:12" x14ac:dyDescent="0.2">
      <c r="A83" s="17">
        <v>80</v>
      </c>
      <c r="B83" s="17">
        <v>691100119</v>
      </c>
      <c r="C83" s="17" t="s">
        <v>3444</v>
      </c>
      <c r="D83" s="17" t="s">
        <v>1034</v>
      </c>
      <c r="E83" s="17" t="s">
        <v>3445</v>
      </c>
      <c r="F83" s="17" t="s">
        <v>1521</v>
      </c>
      <c r="G83" s="17"/>
      <c r="H83" s="23">
        <v>43553</v>
      </c>
      <c r="I83" s="4">
        <v>29</v>
      </c>
      <c r="J83" s="24" t="str">
        <f t="shared" si="3"/>
        <v>○</v>
      </c>
      <c r="K83" s="3">
        <v>691400071</v>
      </c>
      <c r="L83" t="str">
        <f t="shared" si="4"/>
        <v>○</v>
      </c>
    </row>
    <row r="84" spans="1:12" x14ac:dyDescent="0.2">
      <c r="A84" s="17">
        <v>81</v>
      </c>
      <c r="B84" s="17">
        <v>691200026</v>
      </c>
      <c r="C84" s="17" t="s">
        <v>3446</v>
      </c>
      <c r="D84" s="17" t="s">
        <v>1034</v>
      </c>
      <c r="E84" s="17" t="s">
        <v>3447</v>
      </c>
      <c r="F84" s="17" t="s">
        <v>3448</v>
      </c>
      <c r="G84" s="17" t="s">
        <v>3449</v>
      </c>
      <c r="H84" s="23">
        <v>39226</v>
      </c>
      <c r="I84" s="4">
        <v>29</v>
      </c>
      <c r="J84" s="24" t="str">
        <f t="shared" si="3"/>
        <v>○</v>
      </c>
      <c r="K84" s="3">
        <v>691400089</v>
      </c>
      <c r="L84" t="str">
        <f t="shared" si="4"/>
        <v>○</v>
      </c>
    </row>
    <row r="85" spans="1:12" x14ac:dyDescent="0.2">
      <c r="A85" s="17">
        <v>82</v>
      </c>
      <c r="B85" s="17">
        <v>691200034</v>
      </c>
      <c r="C85" s="17" t="s">
        <v>3450</v>
      </c>
      <c r="D85" s="17" t="s">
        <v>3221</v>
      </c>
      <c r="E85" s="17" t="s">
        <v>3451</v>
      </c>
      <c r="F85" s="17" t="s">
        <v>3452</v>
      </c>
      <c r="G85" s="17" t="s">
        <v>3453</v>
      </c>
      <c r="H85" s="23">
        <v>40872</v>
      </c>
      <c r="I85" s="4">
        <v>29</v>
      </c>
      <c r="J85" s="24" t="str">
        <f t="shared" si="3"/>
        <v>○</v>
      </c>
      <c r="K85" s="3">
        <v>691500045</v>
      </c>
      <c r="L85" t="str">
        <f t="shared" si="4"/>
        <v>○</v>
      </c>
    </row>
    <row r="86" spans="1:12" x14ac:dyDescent="0.2">
      <c r="A86" s="17">
        <v>83</v>
      </c>
      <c r="B86" s="17">
        <v>691200125</v>
      </c>
      <c r="C86" s="17" t="s">
        <v>3454</v>
      </c>
      <c r="D86" s="17" t="s">
        <v>3221</v>
      </c>
      <c r="E86" s="17" t="s">
        <v>3455</v>
      </c>
      <c r="F86" s="17" t="s">
        <v>3456</v>
      </c>
      <c r="G86" s="17" t="s">
        <v>3457</v>
      </c>
      <c r="H86" s="23">
        <v>43922</v>
      </c>
      <c r="I86" s="4">
        <v>29</v>
      </c>
      <c r="J86" s="24" t="str">
        <f t="shared" si="3"/>
        <v>○</v>
      </c>
      <c r="K86" s="3">
        <v>691500094</v>
      </c>
      <c r="L86" t="str">
        <f t="shared" si="4"/>
        <v>○</v>
      </c>
    </row>
    <row r="87" spans="1:12" x14ac:dyDescent="0.2">
      <c r="A87" s="17">
        <v>84</v>
      </c>
      <c r="B87" s="17">
        <v>691300032</v>
      </c>
      <c r="C87" s="17" t="s">
        <v>3458</v>
      </c>
      <c r="D87" s="17" t="s">
        <v>3221</v>
      </c>
      <c r="E87" s="17" t="s">
        <v>3459</v>
      </c>
      <c r="F87" s="17" t="s">
        <v>3460</v>
      </c>
      <c r="G87" s="17" t="s">
        <v>3461</v>
      </c>
      <c r="H87" s="23">
        <v>40878</v>
      </c>
      <c r="I87" s="4">
        <v>29</v>
      </c>
      <c r="J87" s="24" t="str">
        <f t="shared" si="3"/>
        <v>○</v>
      </c>
      <c r="K87" s="3">
        <v>691600035</v>
      </c>
      <c r="L87" t="str">
        <f t="shared" si="4"/>
        <v>○</v>
      </c>
    </row>
    <row r="88" spans="1:12" x14ac:dyDescent="0.2">
      <c r="A88" s="17">
        <v>85</v>
      </c>
      <c r="B88" s="17">
        <v>691300057</v>
      </c>
      <c r="C88" s="17" t="s">
        <v>3462</v>
      </c>
      <c r="D88" s="17" t="s">
        <v>833</v>
      </c>
      <c r="E88" s="17" t="s">
        <v>3463</v>
      </c>
      <c r="F88" s="17" t="s">
        <v>2775</v>
      </c>
      <c r="G88" s="17" t="s">
        <v>2776</v>
      </c>
      <c r="H88" s="23">
        <v>41729</v>
      </c>
      <c r="I88" s="4">
        <v>29</v>
      </c>
      <c r="J88" s="24" t="str">
        <f t="shared" si="3"/>
        <v>○</v>
      </c>
      <c r="K88" s="3">
        <v>691600050</v>
      </c>
      <c r="L88" t="str">
        <f t="shared" si="4"/>
        <v>○</v>
      </c>
    </row>
    <row r="89" spans="1:12" x14ac:dyDescent="0.2">
      <c r="A89" s="17">
        <v>86</v>
      </c>
      <c r="B89" s="17">
        <v>691400022</v>
      </c>
      <c r="C89" s="17" t="s">
        <v>3464</v>
      </c>
      <c r="D89" s="17" t="s">
        <v>3465</v>
      </c>
      <c r="E89" s="17" t="s">
        <v>3466</v>
      </c>
      <c r="F89" s="17" t="s">
        <v>3467</v>
      </c>
      <c r="G89" s="17" t="s">
        <v>3468</v>
      </c>
      <c r="H89" s="23">
        <v>40634</v>
      </c>
      <c r="I89" s="4">
        <v>29</v>
      </c>
      <c r="J89" s="24" t="str">
        <f t="shared" si="3"/>
        <v>○</v>
      </c>
      <c r="K89" s="3">
        <v>691600076</v>
      </c>
      <c r="L89" t="str">
        <f t="shared" si="4"/>
        <v>○</v>
      </c>
    </row>
    <row r="90" spans="1:12" x14ac:dyDescent="0.2">
      <c r="A90" s="17">
        <v>87</v>
      </c>
      <c r="B90" s="17">
        <v>691400048</v>
      </c>
      <c r="C90" s="17" t="s">
        <v>3469</v>
      </c>
      <c r="D90" s="17" t="s">
        <v>203</v>
      </c>
      <c r="E90" s="17" t="s">
        <v>3470</v>
      </c>
      <c r="F90" s="17" t="s">
        <v>3471</v>
      </c>
      <c r="G90" s="17"/>
      <c r="H90" s="23">
        <v>41383</v>
      </c>
      <c r="I90" s="4">
        <v>29</v>
      </c>
      <c r="J90" s="24" t="str">
        <f t="shared" si="3"/>
        <v>○</v>
      </c>
      <c r="K90" s="3">
        <v>691600126</v>
      </c>
      <c r="L90" t="str">
        <f t="shared" si="4"/>
        <v>○</v>
      </c>
    </row>
    <row r="91" spans="1:12" x14ac:dyDescent="0.2">
      <c r="A91" s="17">
        <v>88</v>
      </c>
      <c r="B91" s="17">
        <v>691400071</v>
      </c>
      <c r="C91" s="17" t="s">
        <v>3472</v>
      </c>
      <c r="D91" s="17" t="s">
        <v>3473</v>
      </c>
      <c r="E91" s="17" t="s">
        <v>3474</v>
      </c>
      <c r="F91" s="17" t="s">
        <v>3475</v>
      </c>
      <c r="G91" s="17"/>
      <c r="H91" s="23">
        <v>42094</v>
      </c>
      <c r="I91" s="4">
        <v>29</v>
      </c>
      <c r="J91" s="24" t="str">
        <f t="shared" si="3"/>
        <v>○</v>
      </c>
      <c r="K91" s="3">
        <v>691700017</v>
      </c>
      <c r="L91" t="str">
        <f t="shared" si="4"/>
        <v>○</v>
      </c>
    </row>
    <row r="92" spans="1:12" x14ac:dyDescent="0.2">
      <c r="A92" s="17">
        <v>89</v>
      </c>
      <c r="B92" s="17">
        <v>691400089</v>
      </c>
      <c r="C92" s="17" t="s">
        <v>3476</v>
      </c>
      <c r="D92" s="17" t="s">
        <v>3477</v>
      </c>
      <c r="E92" s="17" t="s">
        <v>3478</v>
      </c>
      <c r="F92" s="17" t="s">
        <v>3479</v>
      </c>
      <c r="G92" s="17" t="s">
        <v>3480</v>
      </c>
      <c r="H92" s="23">
        <v>44235</v>
      </c>
      <c r="I92" s="4">
        <v>29</v>
      </c>
      <c r="J92" s="24" t="str">
        <f t="shared" si="3"/>
        <v>○</v>
      </c>
      <c r="K92" s="3">
        <v>691700033</v>
      </c>
      <c r="L92" t="str">
        <f t="shared" si="4"/>
        <v>○</v>
      </c>
    </row>
    <row r="93" spans="1:12" x14ac:dyDescent="0.2">
      <c r="A93" s="17">
        <v>90</v>
      </c>
      <c r="B93" s="17">
        <v>691500045</v>
      </c>
      <c r="C93" s="17" t="s">
        <v>3481</v>
      </c>
      <c r="D93" s="17" t="s">
        <v>344</v>
      </c>
      <c r="E93" s="17" t="s">
        <v>3482</v>
      </c>
      <c r="F93" s="17" t="s">
        <v>3483</v>
      </c>
      <c r="G93" s="17" t="s">
        <v>3483</v>
      </c>
      <c r="H93" s="23">
        <v>41026</v>
      </c>
      <c r="I93" s="4">
        <v>29</v>
      </c>
      <c r="J93" s="24" t="str">
        <f t="shared" si="3"/>
        <v>○</v>
      </c>
      <c r="K93" s="3">
        <v>691700058</v>
      </c>
      <c r="L93" t="str">
        <f t="shared" si="4"/>
        <v>○</v>
      </c>
    </row>
    <row r="94" spans="1:12" x14ac:dyDescent="0.2">
      <c r="A94" s="17">
        <v>91</v>
      </c>
      <c r="B94" s="17">
        <v>691500094</v>
      </c>
      <c r="C94" s="17" t="s">
        <v>3484</v>
      </c>
      <c r="D94" s="17" t="s">
        <v>344</v>
      </c>
      <c r="E94" s="17" t="s">
        <v>3485</v>
      </c>
      <c r="F94" s="17" t="s">
        <v>3486</v>
      </c>
      <c r="G94" s="17"/>
      <c r="H94" s="23">
        <v>42459</v>
      </c>
      <c r="I94" s="4">
        <v>25</v>
      </c>
      <c r="J94" s="24" t="str">
        <f t="shared" si="3"/>
        <v>○</v>
      </c>
      <c r="K94" s="3">
        <v>691700074</v>
      </c>
      <c r="L94" t="str">
        <f t="shared" si="4"/>
        <v>○</v>
      </c>
    </row>
    <row r="95" spans="1:12" x14ac:dyDescent="0.2">
      <c r="A95" s="17">
        <v>92</v>
      </c>
      <c r="B95" s="17">
        <v>691600035</v>
      </c>
      <c r="C95" s="17" t="s">
        <v>3487</v>
      </c>
      <c r="D95" s="17" t="s">
        <v>3488</v>
      </c>
      <c r="E95" s="17" t="s">
        <v>3489</v>
      </c>
      <c r="F95" s="17" t="s">
        <v>3490</v>
      </c>
      <c r="G95" s="17"/>
      <c r="H95" s="23">
        <v>41722</v>
      </c>
      <c r="I95" s="4">
        <v>29</v>
      </c>
      <c r="J95" s="24" t="str">
        <f t="shared" si="3"/>
        <v>○</v>
      </c>
      <c r="K95" s="8">
        <v>691900047</v>
      </c>
      <c r="L95" t="str">
        <f t="shared" si="4"/>
        <v>○</v>
      </c>
    </row>
    <row r="96" spans="1:12" x14ac:dyDescent="0.2">
      <c r="A96" s="17">
        <v>93</v>
      </c>
      <c r="B96" s="17">
        <v>691600050</v>
      </c>
      <c r="C96" s="17" t="s">
        <v>3491</v>
      </c>
      <c r="D96" s="17" t="s">
        <v>913</v>
      </c>
      <c r="E96" s="17" t="s">
        <v>3492</v>
      </c>
      <c r="F96" s="17" t="s">
        <v>3493</v>
      </c>
      <c r="G96" s="17"/>
      <c r="H96" s="23">
        <v>41737</v>
      </c>
      <c r="I96" s="4">
        <v>29</v>
      </c>
      <c r="J96" s="24" t="str">
        <f t="shared" si="3"/>
        <v>○</v>
      </c>
      <c r="K96" s="3">
        <v>692200041</v>
      </c>
      <c r="L96" t="str">
        <f t="shared" si="4"/>
        <v>○</v>
      </c>
    </row>
    <row r="97" spans="1:12" x14ac:dyDescent="0.2">
      <c r="A97" s="17">
        <v>94</v>
      </c>
      <c r="B97" s="17">
        <v>691600076</v>
      </c>
      <c r="C97" s="17" t="s">
        <v>3494</v>
      </c>
      <c r="D97" s="17" t="s">
        <v>2808</v>
      </c>
      <c r="E97" s="17" t="s">
        <v>3495</v>
      </c>
      <c r="F97" s="17" t="s">
        <v>2810</v>
      </c>
      <c r="G97" s="17"/>
      <c r="H97" s="23">
        <v>42090</v>
      </c>
      <c r="I97" s="4">
        <v>29</v>
      </c>
      <c r="J97" s="24" t="str">
        <f t="shared" si="3"/>
        <v>○</v>
      </c>
      <c r="K97" s="3">
        <v>692300064</v>
      </c>
      <c r="L97" t="str">
        <f t="shared" si="4"/>
        <v>○</v>
      </c>
    </row>
    <row r="98" spans="1:12" x14ac:dyDescent="0.2">
      <c r="A98" s="17">
        <v>95</v>
      </c>
      <c r="B98" s="17">
        <v>691600126</v>
      </c>
      <c r="C98" s="17" t="s">
        <v>3496</v>
      </c>
      <c r="D98" s="17" t="s">
        <v>947</v>
      </c>
      <c r="E98" s="17" t="s">
        <v>948</v>
      </c>
      <c r="F98" s="17" t="s">
        <v>3497</v>
      </c>
      <c r="G98" s="17"/>
      <c r="H98" s="23">
        <v>42830</v>
      </c>
      <c r="I98" s="4">
        <v>29</v>
      </c>
      <c r="J98" s="24" t="str">
        <f t="shared" si="3"/>
        <v>○</v>
      </c>
      <c r="K98" s="3">
        <v>692300098</v>
      </c>
      <c r="L98" t="str">
        <f t="shared" si="4"/>
        <v>○</v>
      </c>
    </row>
    <row r="99" spans="1:12" x14ac:dyDescent="0.2">
      <c r="A99" s="17">
        <v>96</v>
      </c>
      <c r="B99" s="17">
        <v>691700017</v>
      </c>
      <c r="C99" s="17" t="s">
        <v>3498</v>
      </c>
      <c r="D99" s="17" t="s">
        <v>960</v>
      </c>
      <c r="E99" s="17" t="s">
        <v>3499</v>
      </c>
      <c r="F99" s="17" t="s">
        <v>3117</v>
      </c>
      <c r="G99" s="17" t="s">
        <v>3500</v>
      </c>
      <c r="H99" s="23">
        <v>39387</v>
      </c>
      <c r="I99" s="4">
        <v>29</v>
      </c>
      <c r="J99" s="24" t="str">
        <f t="shared" si="3"/>
        <v>○</v>
      </c>
      <c r="K99" s="3">
        <v>692300114</v>
      </c>
      <c r="L99" t="str">
        <f t="shared" si="4"/>
        <v>○</v>
      </c>
    </row>
    <row r="100" spans="1:12" x14ac:dyDescent="0.2">
      <c r="A100" s="17">
        <v>97</v>
      </c>
      <c r="B100" s="17">
        <v>691700033</v>
      </c>
      <c r="C100" s="17" t="s">
        <v>3501</v>
      </c>
      <c r="D100" s="17" t="s">
        <v>81</v>
      </c>
      <c r="E100" s="17" t="s">
        <v>3502</v>
      </c>
      <c r="F100" s="17" t="s">
        <v>3503</v>
      </c>
      <c r="G100" s="17" t="s">
        <v>3504</v>
      </c>
      <c r="H100" s="23">
        <v>40269</v>
      </c>
      <c r="I100" s="4">
        <v>29</v>
      </c>
      <c r="J100" s="24" t="str">
        <f t="shared" ref="J100:J119" si="5">IF(ISERROR(VLOOKUP(B100,$K:$L,2,FALSE)),"×",VLOOKUP(B100,$K:$L,2,FALSE))</f>
        <v>○</v>
      </c>
      <c r="K100" s="3">
        <v>692500010</v>
      </c>
      <c r="L100" t="str">
        <f t="shared" si="4"/>
        <v>○</v>
      </c>
    </row>
    <row r="101" spans="1:12" x14ac:dyDescent="0.2">
      <c r="A101" s="17">
        <v>98</v>
      </c>
      <c r="B101" s="17">
        <v>691700058</v>
      </c>
      <c r="C101" s="17" t="s">
        <v>3505</v>
      </c>
      <c r="D101" s="17" t="s">
        <v>3506</v>
      </c>
      <c r="E101" s="17" t="s">
        <v>3507</v>
      </c>
      <c r="F101" s="17" t="s">
        <v>3508</v>
      </c>
      <c r="G101" s="17" t="s">
        <v>3509</v>
      </c>
      <c r="H101" s="23">
        <v>40830</v>
      </c>
      <c r="I101" s="4">
        <v>29</v>
      </c>
      <c r="J101" s="24" t="str">
        <f t="shared" si="5"/>
        <v>○</v>
      </c>
      <c r="K101" s="3">
        <v>692500028</v>
      </c>
      <c r="L101" t="str">
        <f t="shared" si="4"/>
        <v>○</v>
      </c>
    </row>
    <row r="102" spans="1:12" x14ac:dyDescent="0.2">
      <c r="A102" s="17">
        <v>99</v>
      </c>
      <c r="B102" s="17">
        <v>691700074</v>
      </c>
      <c r="C102" s="17" t="s">
        <v>3510</v>
      </c>
      <c r="D102" s="17" t="s">
        <v>1034</v>
      </c>
      <c r="E102" s="17" t="s">
        <v>3511</v>
      </c>
      <c r="F102" s="17" t="s">
        <v>3512</v>
      </c>
      <c r="G102" s="17" t="s">
        <v>3513</v>
      </c>
      <c r="H102" s="23">
        <v>42488</v>
      </c>
      <c r="I102" s="4">
        <v>29</v>
      </c>
      <c r="J102" s="24" t="str">
        <f t="shared" si="5"/>
        <v>○</v>
      </c>
      <c r="K102" s="3">
        <v>692500036</v>
      </c>
      <c r="L102" t="str">
        <f t="shared" si="4"/>
        <v>○</v>
      </c>
    </row>
    <row r="103" spans="1:12" x14ac:dyDescent="0.2">
      <c r="A103" s="17">
        <v>100</v>
      </c>
      <c r="B103" s="25">
        <v>691900047</v>
      </c>
      <c r="C103" s="25" t="s">
        <v>3514</v>
      </c>
      <c r="D103" s="25" t="s">
        <v>1029</v>
      </c>
      <c r="E103" s="25" t="s">
        <v>3515</v>
      </c>
      <c r="F103" s="25" t="s">
        <v>3516</v>
      </c>
      <c r="G103" s="25" t="s">
        <v>3517</v>
      </c>
      <c r="H103" s="26">
        <v>39534</v>
      </c>
      <c r="I103" s="4">
        <v>25</v>
      </c>
      <c r="J103" s="24" t="str">
        <f t="shared" si="5"/>
        <v>○</v>
      </c>
      <c r="K103" s="3">
        <v>692600026</v>
      </c>
      <c r="L103" t="str">
        <f t="shared" si="4"/>
        <v>○</v>
      </c>
    </row>
    <row r="104" spans="1:12" x14ac:dyDescent="0.2">
      <c r="A104" s="17">
        <v>101</v>
      </c>
      <c r="B104" s="17">
        <v>692200041</v>
      </c>
      <c r="C104" s="17" t="s">
        <v>3518</v>
      </c>
      <c r="D104" s="17" t="s">
        <v>1034</v>
      </c>
      <c r="E104" s="17" t="s">
        <v>3519</v>
      </c>
      <c r="F104" s="17" t="s">
        <v>3520</v>
      </c>
      <c r="G104" s="17"/>
      <c r="H104" s="23">
        <v>43191</v>
      </c>
      <c r="I104" s="4">
        <v>29</v>
      </c>
      <c r="J104" s="24" t="str">
        <f t="shared" si="5"/>
        <v>○</v>
      </c>
      <c r="K104" s="3">
        <v>692600091</v>
      </c>
      <c r="L104" t="str">
        <f t="shared" si="4"/>
        <v>○</v>
      </c>
    </row>
    <row r="105" spans="1:12" x14ac:dyDescent="0.2">
      <c r="A105" s="17">
        <v>102</v>
      </c>
      <c r="B105" s="17">
        <v>692300064</v>
      </c>
      <c r="C105" s="17" t="s">
        <v>3521</v>
      </c>
      <c r="D105" s="17" t="s">
        <v>3522</v>
      </c>
      <c r="E105" s="17" t="s">
        <v>3523</v>
      </c>
      <c r="F105" s="17" t="s">
        <v>3524</v>
      </c>
      <c r="G105" s="17"/>
      <c r="H105" s="23">
        <v>41360</v>
      </c>
      <c r="I105" s="4">
        <v>29</v>
      </c>
      <c r="J105" s="24" t="str">
        <f t="shared" si="5"/>
        <v>○</v>
      </c>
      <c r="K105" s="3">
        <v>692700057</v>
      </c>
      <c r="L105" t="str">
        <f t="shared" si="4"/>
        <v>○</v>
      </c>
    </row>
    <row r="106" spans="1:12" x14ac:dyDescent="0.2">
      <c r="A106" s="17">
        <v>103</v>
      </c>
      <c r="B106" s="17">
        <v>692300098</v>
      </c>
      <c r="C106" s="17" t="s">
        <v>3525</v>
      </c>
      <c r="D106" s="17" t="s">
        <v>1034</v>
      </c>
      <c r="E106" s="17" t="s">
        <v>3526</v>
      </c>
      <c r="F106" s="17" t="s">
        <v>3527</v>
      </c>
      <c r="G106" s="17"/>
      <c r="H106" s="23">
        <v>42545</v>
      </c>
      <c r="I106" s="4">
        <v>29</v>
      </c>
      <c r="J106" s="24" t="str">
        <f t="shared" si="5"/>
        <v>○</v>
      </c>
      <c r="K106" s="3">
        <v>693000010</v>
      </c>
      <c r="L106" t="str">
        <f t="shared" si="4"/>
        <v>○</v>
      </c>
    </row>
    <row r="107" spans="1:12" x14ac:dyDescent="0.2">
      <c r="A107" s="17">
        <v>104</v>
      </c>
      <c r="B107" s="17">
        <v>692300114</v>
      </c>
      <c r="C107" s="17" t="s">
        <v>3528</v>
      </c>
      <c r="D107" s="17" t="s">
        <v>833</v>
      </c>
      <c r="E107" s="17" t="s">
        <v>3529</v>
      </c>
      <c r="F107" s="17" t="s">
        <v>3530</v>
      </c>
      <c r="G107" s="17" t="s">
        <v>3531</v>
      </c>
      <c r="H107" s="23">
        <v>43550</v>
      </c>
      <c r="I107" s="4">
        <v>25</v>
      </c>
      <c r="J107" s="24" t="str">
        <f t="shared" si="5"/>
        <v>○</v>
      </c>
      <c r="K107" s="3">
        <v>693000036</v>
      </c>
      <c r="L107" t="str">
        <f t="shared" si="4"/>
        <v>○</v>
      </c>
    </row>
    <row r="108" spans="1:12" x14ac:dyDescent="0.2">
      <c r="A108" s="17">
        <v>105</v>
      </c>
      <c r="B108" s="17">
        <v>692500010</v>
      </c>
      <c r="C108" s="17" t="s">
        <v>3532</v>
      </c>
      <c r="D108" s="17" t="s">
        <v>1502</v>
      </c>
      <c r="E108" s="17" t="s">
        <v>3533</v>
      </c>
      <c r="F108" s="17" t="s">
        <v>1504</v>
      </c>
      <c r="G108" s="17" t="s">
        <v>1505</v>
      </c>
      <c r="H108" s="23">
        <v>39665</v>
      </c>
      <c r="I108" s="4">
        <v>24</v>
      </c>
      <c r="J108" s="24" t="str">
        <f t="shared" si="5"/>
        <v>○</v>
      </c>
      <c r="K108" s="3">
        <v>693000044</v>
      </c>
      <c r="L108" t="str">
        <f t="shared" si="4"/>
        <v>○</v>
      </c>
    </row>
    <row r="109" spans="1:12" x14ac:dyDescent="0.2">
      <c r="A109" s="17">
        <v>106</v>
      </c>
      <c r="B109" s="17">
        <v>692500028</v>
      </c>
      <c r="C109" s="17" t="s">
        <v>3534</v>
      </c>
      <c r="D109" s="17" t="s">
        <v>2900</v>
      </c>
      <c r="E109" s="17" t="s">
        <v>3535</v>
      </c>
      <c r="F109" s="17" t="s">
        <v>3536</v>
      </c>
      <c r="G109" s="17" t="s">
        <v>3536</v>
      </c>
      <c r="H109" s="23">
        <v>39630</v>
      </c>
      <c r="I109" s="4">
        <v>25</v>
      </c>
      <c r="J109" s="24" t="str">
        <f t="shared" si="5"/>
        <v>○</v>
      </c>
      <c r="K109" s="3">
        <v>693200016</v>
      </c>
      <c r="L109" t="str">
        <f t="shared" si="4"/>
        <v>○</v>
      </c>
    </row>
    <row r="110" spans="1:12" x14ac:dyDescent="0.2">
      <c r="A110" s="17">
        <v>107</v>
      </c>
      <c r="B110" s="17">
        <v>692500036</v>
      </c>
      <c r="C110" s="17" t="s">
        <v>3537</v>
      </c>
      <c r="D110" s="17" t="s">
        <v>1120</v>
      </c>
      <c r="E110" s="17" t="s">
        <v>2896</v>
      </c>
      <c r="F110" s="17" t="s">
        <v>2897</v>
      </c>
      <c r="G110" s="17" t="s">
        <v>2898</v>
      </c>
      <c r="H110" s="23">
        <v>40267</v>
      </c>
      <c r="I110" s="4">
        <v>25</v>
      </c>
      <c r="J110" s="24" t="str">
        <f t="shared" si="5"/>
        <v>○</v>
      </c>
      <c r="K110" s="3">
        <v>693200040</v>
      </c>
      <c r="L110" t="str">
        <f t="shared" si="4"/>
        <v>○</v>
      </c>
    </row>
    <row r="111" spans="1:12" x14ac:dyDescent="0.2">
      <c r="A111" s="17">
        <v>108</v>
      </c>
      <c r="B111" s="17">
        <v>692600026</v>
      </c>
      <c r="C111" s="17" t="s">
        <v>3538</v>
      </c>
      <c r="D111" s="17" t="s">
        <v>1034</v>
      </c>
      <c r="E111" s="17" t="s">
        <v>3539</v>
      </c>
      <c r="F111" s="17" t="s">
        <v>3540</v>
      </c>
      <c r="G111" s="17" t="s">
        <v>3541</v>
      </c>
      <c r="H111" s="23">
        <v>40267</v>
      </c>
      <c r="I111" s="4">
        <v>25</v>
      </c>
      <c r="J111" s="24" t="str">
        <f t="shared" si="5"/>
        <v>○</v>
      </c>
      <c r="K111" s="3"/>
      <c r="L111" t="str">
        <f t="shared" si="4"/>
        <v/>
      </c>
    </row>
    <row r="112" spans="1:12" x14ac:dyDescent="0.2">
      <c r="A112" s="17">
        <v>109</v>
      </c>
      <c r="B112" s="17">
        <v>692600091</v>
      </c>
      <c r="C112" s="17" t="s">
        <v>3542</v>
      </c>
      <c r="D112" s="17" t="s">
        <v>1034</v>
      </c>
      <c r="E112" s="17" t="s">
        <v>3543</v>
      </c>
      <c r="F112" s="17" t="s">
        <v>3544</v>
      </c>
      <c r="G112" s="17"/>
      <c r="H112" s="23">
        <v>44713</v>
      </c>
      <c r="I112" s="4">
        <v>29</v>
      </c>
      <c r="J112" s="24" t="str">
        <f t="shared" si="5"/>
        <v>○</v>
      </c>
      <c r="K112" s="3"/>
      <c r="L112" t="str">
        <f t="shared" si="4"/>
        <v/>
      </c>
    </row>
    <row r="113" spans="1:12" x14ac:dyDescent="0.2">
      <c r="A113" s="17">
        <v>110</v>
      </c>
      <c r="B113" s="17">
        <v>692700057</v>
      </c>
      <c r="C113" s="17" t="s">
        <v>3545</v>
      </c>
      <c r="D113" s="17" t="s">
        <v>1034</v>
      </c>
      <c r="E113" s="17" t="s">
        <v>3546</v>
      </c>
      <c r="F113" s="17" t="s">
        <v>3547</v>
      </c>
      <c r="G113" s="17" t="s">
        <v>3548</v>
      </c>
      <c r="H113" s="23">
        <v>44372</v>
      </c>
      <c r="I113" s="4">
        <v>24</v>
      </c>
      <c r="J113" s="24" t="str">
        <f t="shared" si="5"/>
        <v>○</v>
      </c>
      <c r="K113" s="3"/>
      <c r="L113" t="str">
        <f t="shared" si="4"/>
        <v/>
      </c>
    </row>
    <row r="114" spans="1:12" x14ac:dyDescent="0.2">
      <c r="A114" s="17">
        <v>111</v>
      </c>
      <c r="B114" s="17">
        <v>693000010</v>
      </c>
      <c r="C114" s="17" t="s">
        <v>3549</v>
      </c>
      <c r="D114" s="17" t="s">
        <v>261</v>
      </c>
      <c r="E114" s="17" t="s">
        <v>3550</v>
      </c>
      <c r="F114" s="17" t="s">
        <v>3551</v>
      </c>
      <c r="G114" s="17" t="s">
        <v>3551</v>
      </c>
      <c r="H114" s="23">
        <v>39326</v>
      </c>
      <c r="I114" s="4">
        <v>18</v>
      </c>
      <c r="J114" s="24" t="str">
        <f t="shared" si="5"/>
        <v>○</v>
      </c>
      <c r="K114" s="3"/>
      <c r="L114" t="str">
        <f t="shared" si="4"/>
        <v/>
      </c>
    </row>
    <row r="115" spans="1:12" x14ac:dyDescent="0.2">
      <c r="A115" s="17">
        <v>112</v>
      </c>
      <c r="B115" s="25">
        <v>693000028</v>
      </c>
      <c r="C115" s="25" t="s">
        <v>3552</v>
      </c>
      <c r="D115" s="25" t="s">
        <v>1209</v>
      </c>
      <c r="E115" s="25" t="s">
        <v>2932</v>
      </c>
      <c r="F115" s="25" t="s">
        <v>2933</v>
      </c>
      <c r="G115" s="25" t="s">
        <v>1212</v>
      </c>
      <c r="H115" s="26">
        <v>39534</v>
      </c>
      <c r="I115" s="4">
        <v>25</v>
      </c>
      <c r="J115" s="24" t="str">
        <f t="shared" si="5"/>
        <v>×</v>
      </c>
      <c r="K115" s="3"/>
      <c r="L115" t="str">
        <f t="shared" si="4"/>
        <v/>
      </c>
    </row>
    <row r="116" spans="1:12" x14ac:dyDescent="0.2">
      <c r="A116" s="17">
        <v>113</v>
      </c>
      <c r="B116" s="17">
        <v>693000036</v>
      </c>
      <c r="C116" s="17" t="s">
        <v>3553</v>
      </c>
      <c r="D116" s="17" t="s">
        <v>3087</v>
      </c>
      <c r="E116" s="17" t="s">
        <v>3554</v>
      </c>
      <c r="F116" s="17" t="s">
        <v>3555</v>
      </c>
      <c r="G116" s="17" t="s">
        <v>3555</v>
      </c>
      <c r="H116" s="23">
        <v>39570</v>
      </c>
      <c r="I116" s="4">
        <v>29</v>
      </c>
      <c r="J116" s="24" t="str">
        <f t="shared" si="5"/>
        <v>○</v>
      </c>
      <c r="K116" s="3"/>
      <c r="L116" t="str">
        <f t="shared" si="4"/>
        <v/>
      </c>
    </row>
    <row r="117" spans="1:12" x14ac:dyDescent="0.2">
      <c r="A117" s="17">
        <v>114</v>
      </c>
      <c r="B117" s="17">
        <v>693000044</v>
      </c>
      <c r="C117" s="17" t="s">
        <v>3556</v>
      </c>
      <c r="D117" s="17" t="s">
        <v>3557</v>
      </c>
      <c r="E117" s="17" t="s">
        <v>3558</v>
      </c>
      <c r="F117" s="17" t="s">
        <v>3559</v>
      </c>
      <c r="G117" s="17" t="s">
        <v>3560</v>
      </c>
      <c r="H117" s="23">
        <v>40263</v>
      </c>
      <c r="I117" s="4">
        <v>25</v>
      </c>
      <c r="J117" s="24" t="str">
        <f t="shared" si="5"/>
        <v>○</v>
      </c>
      <c r="K117" s="3"/>
      <c r="L117" t="str">
        <f t="shared" si="4"/>
        <v/>
      </c>
    </row>
    <row r="118" spans="1:12" x14ac:dyDescent="0.2">
      <c r="A118" s="17">
        <v>115</v>
      </c>
      <c r="B118" s="17">
        <v>693200016</v>
      </c>
      <c r="C118" s="17" t="s">
        <v>3561</v>
      </c>
      <c r="D118" s="17" t="s">
        <v>3557</v>
      </c>
      <c r="E118" s="17" t="s">
        <v>3562</v>
      </c>
      <c r="F118" s="17" t="s">
        <v>3563</v>
      </c>
      <c r="G118" s="17" t="s">
        <v>3564</v>
      </c>
      <c r="H118" s="23">
        <v>40255</v>
      </c>
      <c r="I118" s="4">
        <v>25</v>
      </c>
      <c r="J118" s="24" t="str">
        <f t="shared" si="5"/>
        <v>○</v>
      </c>
      <c r="K118" s="3"/>
      <c r="L118" t="str">
        <f t="shared" si="4"/>
        <v/>
      </c>
    </row>
    <row r="119" spans="1:12" x14ac:dyDescent="0.2">
      <c r="A119" s="17">
        <v>116</v>
      </c>
      <c r="B119" s="17">
        <v>693200040</v>
      </c>
      <c r="C119" s="17" t="s">
        <v>3565</v>
      </c>
      <c r="D119" s="17" t="s">
        <v>655</v>
      </c>
      <c r="E119" s="17" t="s">
        <v>3566</v>
      </c>
      <c r="F119" s="17" t="s">
        <v>3567</v>
      </c>
      <c r="G119" s="17" t="s">
        <v>3568</v>
      </c>
      <c r="H119" s="23">
        <v>42795</v>
      </c>
      <c r="I119" s="4">
        <v>29</v>
      </c>
      <c r="J119" s="24" t="str">
        <f t="shared" si="5"/>
        <v>○</v>
      </c>
      <c r="K119" s="3"/>
      <c r="L119" t="str">
        <f t="shared" si="4"/>
        <v/>
      </c>
    </row>
    <row r="120" spans="1:12" x14ac:dyDescent="0.2">
      <c r="J120" s="3"/>
    </row>
    <row r="121" spans="1:12" x14ac:dyDescent="0.2">
      <c r="J121" s="3"/>
    </row>
    <row r="122" spans="1:12" x14ac:dyDescent="0.2">
      <c r="J122" s="3"/>
    </row>
    <row r="123" spans="1:12" x14ac:dyDescent="0.2">
      <c r="J123" s="3"/>
    </row>
    <row r="124" spans="1:12" x14ac:dyDescent="0.2">
      <c r="J124" s="3"/>
    </row>
    <row r="125" spans="1:12" x14ac:dyDescent="0.2">
      <c r="J125" s="3"/>
    </row>
    <row r="126" spans="1:12" x14ac:dyDescent="0.2">
      <c r="J126" s="3"/>
    </row>
    <row r="127" spans="1:12" x14ac:dyDescent="0.2">
      <c r="J127" s="3"/>
    </row>
    <row r="128" spans="1:12" x14ac:dyDescent="0.2">
      <c r="J128" s="3"/>
    </row>
    <row r="129" spans="10:10" x14ac:dyDescent="0.2">
      <c r="J129" s="3"/>
    </row>
    <row r="130" spans="10:10" x14ac:dyDescent="0.2">
      <c r="J130" s="3"/>
    </row>
    <row r="131" spans="10:10" x14ac:dyDescent="0.2">
      <c r="J131" s="3"/>
    </row>
    <row r="132" spans="10:10" x14ac:dyDescent="0.2">
      <c r="J132" s="3"/>
    </row>
    <row r="133" spans="10:10" x14ac:dyDescent="0.2">
      <c r="J133" s="3"/>
    </row>
    <row r="134" spans="10:10" x14ac:dyDescent="0.2">
      <c r="J134" s="3"/>
    </row>
    <row r="135" spans="10:10" x14ac:dyDescent="0.2">
      <c r="J135" s="3"/>
    </row>
    <row r="136" spans="10:10" x14ac:dyDescent="0.2">
      <c r="J136" s="3"/>
    </row>
    <row r="137" spans="10:10" x14ac:dyDescent="0.2">
      <c r="J137" s="3"/>
    </row>
    <row r="138" spans="10:10" x14ac:dyDescent="0.2">
      <c r="J138" s="3"/>
    </row>
    <row r="139" spans="10:10" x14ac:dyDescent="0.2">
      <c r="J139" s="3"/>
    </row>
    <row r="140" spans="10:10" x14ac:dyDescent="0.2">
      <c r="J140" s="3"/>
    </row>
    <row r="141" spans="10:10" x14ac:dyDescent="0.2">
      <c r="J141" s="3"/>
    </row>
    <row r="142" spans="10:10" x14ac:dyDescent="0.2">
      <c r="J142" s="3"/>
    </row>
    <row r="143" spans="10:10" x14ac:dyDescent="0.2">
      <c r="J143" s="3"/>
    </row>
    <row r="144" spans="10:10" x14ac:dyDescent="0.2">
      <c r="J144" s="3"/>
    </row>
    <row r="145" spans="10:10" x14ac:dyDescent="0.2">
      <c r="J145" s="3"/>
    </row>
    <row r="146" spans="10:10" x14ac:dyDescent="0.2">
      <c r="J146" s="3"/>
    </row>
    <row r="147" spans="10:10" x14ac:dyDescent="0.2">
      <c r="J147" s="3"/>
    </row>
    <row r="148" spans="10:10" x14ac:dyDescent="0.2">
      <c r="J148" s="3"/>
    </row>
    <row r="149" spans="10:10" x14ac:dyDescent="0.2">
      <c r="J149" s="3"/>
    </row>
    <row r="150" spans="10:10" x14ac:dyDescent="0.2">
      <c r="J150" s="3"/>
    </row>
    <row r="151" spans="10:10" x14ac:dyDescent="0.2">
      <c r="J151" s="3"/>
    </row>
    <row r="152" spans="10:10" x14ac:dyDescent="0.2">
      <c r="J152" s="3"/>
    </row>
    <row r="153" spans="10:10" x14ac:dyDescent="0.2">
      <c r="J153" s="3"/>
    </row>
    <row r="154" spans="10:10" x14ac:dyDescent="0.2">
      <c r="J154" s="3"/>
    </row>
    <row r="155" spans="10:10" x14ac:dyDescent="0.2">
      <c r="J155" s="3"/>
    </row>
    <row r="156" spans="10:10" x14ac:dyDescent="0.2">
      <c r="J156" s="3"/>
    </row>
    <row r="157" spans="10:10" x14ac:dyDescent="0.2">
      <c r="J157" s="3"/>
    </row>
    <row r="158" spans="10:10" x14ac:dyDescent="0.2">
      <c r="J158" s="3"/>
    </row>
    <row r="159" spans="10:10" x14ac:dyDescent="0.2">
      <c r="J159" s="3"/>
    </row>
    <row r="160" spans="10:10" x14ac:dyDescent="0.2">
      <c r="J160" s="3"/>
    </row>
    <row r="161" spans="10:10" x14ac:dyDescent="0.2">
      <c r="J161" s="3"/>
    </row>
    <row r="162" spans="10:10" x14ac:dyDescent="0.2">
      <c r="J162" s="3"/>
    </row>
    <row r="163" spans="10:10" x14ac:dyDescent="0.2">
      <c r="J163" s="3"/>
    </row>
    <row r="164" spans="10:10" x14ac:dyDescent="0.2">
      <c r="J164" s="3"/>
    </row>
    <row r="165" spans="10:10" x14ac:dyDescent="0.2">
      <c r="J165" s="3"/>
    </row>
    <row r="166" spans="10:10" x14ac:dyDescent="0.2">
      <c r="J166" s="3"/>
    </row>
    <row r="167" spans="10:10" x14ac:dyDescent="0.2">
      <c r="J167" s="3"/>
    </row>
    <row r="168" spans="10:10" x14ac:dyDescent="0.2">
      <c r="J168" s="3"/>
    </row>
    <row r="169" spans="10:10" x14ac:dyDescent="0.2">
      <c r="J169" s="3"/>
    </row>
    <row r="170" spans="10:10" x14ac:dyDescent="0.2">
      <c r="J170" s="3"/>
    </row>
    <row r="171" spans="10:10" x14ac:dyDescent="0.2">
      <c r="J171" s="3"/>
    </row>
    <row r="172" spans="10:10" x14ac:dyDescent="0.2">
      <c r="J172" s="3"/>
    </row>
    <row r="173" spans="10:10" x14ac:dyDescent="0.2">
      <c r="J173" s="3"/>
    </row>
    <row r="174" spans="10:10" x14ac:dyDescent="0.2">
      <c r="J174" s="3"/>
    </row>
    <row r="175" spans="10:10" x14ac:dyDescent="0.2">
      <c r="J175" s="3"/>
    </row>
    <row r="176" spans="10:10" x14ac:dyDescent="0.2">
      <c r="J176" s="3"/>
    </row>
    <row r="177" spans="10:10" x14ac:dyDescent="0.2">
      <c r="J177" s="3"/>
    </row>
    <row r="178" spans="10:10" x14ac:dyDescent="0.2">
      <c r="J178" s="3"/>
    </row>
    <row r="179" spans="10:10" x14ac:dyDescent="0.2">
      <c r="J179" s="3"/>
    </row>
    <row r="180" spans="10:10" x14ac:dyDescent="0.2">
      <c r="J180" s="3"/>
    </row>
    <row r="181" spans="10:10" x14ac:dyDescent="0.2">
      <c r="J181" s="3"/>
    </row>
    <row r="182" spans="10:10" x14ac:dyDescent="0.2">
      <c r="J182" s="3"/>
    </row>
    <row r="183" spans="10:10" x14ac:dyDescent="0.2">
      <c r="J183" s="3"/>
    </row>
    <row r="184" spans="10:10" x14ac:dyDescent="0.2">
      <c r="J184" s="3"/>
    </row>
    <row r="185" spans="10:10" x14ac:dyDescent="0.2">
      <c r="J185" s="3"/>
    </row>
    <row r="186" spans="10:10" x14ac:dyDescent="0.2">
      <c r="J186" s="3"/>
    </row>
    <row r="187" spans="10:10" x14ac:dyDescent="0.2">
      <c r="J187" s="3"/>
    </row>
    <row r="188" spans="10:10" x14ac:dyDescent="0.2">
      <c r="J188" s="3"/>
    </row>
    <row r="189" spans="10:10" x14ac:dyDescent="0.2">
      <c r="J189" s="3"/>
    </row>
    <row r="190" spans="10:10" x14ac:dyDescent="0.2">
      <c r="J190" s="3"/>
    </row>
    <row r="191" spans="10:10" x14ac:dyDescent="0.2">
      <c r="J191" s="3"/>
    </row>
    <row r="192" spans="10:10" x14ac:dyDescent="0.2">
      <c r="J192" s="3"/>
    </row>
    <row r="193" spans="10:10" x14ac:dyDescent="0.2">
      <c r="J193" s="3"/>
    </row>
    <row r="194" spans="10:10" x14ac:dyDescent="0.2">
      <c r="J194" s="3"/>
    </row>
    <row r="195" spans="10:10" x14ac:dyDescent="0.2">
      <c r="J195" s="3"/>
    </row>
    <row r="196" spans="10:10" x14ac:dyDescent="0.2">
      <c r="J196" s="3"/>
    </row>
    <row r="197" spans="10:10" x14ac:dyDescent="0.2">
      <c r="J197" s="3"/>
    </row>
    <row r="198" spans="10:10" x14ac:dyDescent="0.2">
      <c r="J198" s="3"/>
    </row>
    <row r="199" spans="10:10" x14ac:dyDescent="0.2">
      <c r="J199" s="3"/>
    </row>
    <row r="200" spans="10:10" x14ac:dyDescent="0.2">
      <c r="J200" s="3"/>
    </row>
    <row r="201" spans="10:10" x14ac:dyDescent="0.2">
      <c r="J201" s="3"/>
    </row>
    <row r="202" spans="10:10" x14ac:dyDescent="0.2">
      <c r="J202" s="3"/>
    </row>
    <row r="203" spans="10:10" x14ac:dyDescent="0.2">
      <c r="J203" s="3"/>
    </row>
    <row r="204" spans="10:10" x14ac:dyDescent="0.2">
      <c r="J204" s="3"/>
    </row>
    <row r="205" spans="10:10" x14ac:dyDescent="0.2">
      <c r="J205" s="3"/>
    </row>
    <row r="206" spans="10:10" x14ac:dyDescent="0.2">
      <c r="J206" s="3"/>
    </row>
    <row r="207" spans="10:10" x14ac:dyDescent="0.2">
      <c r="J207" s="3"/>
    </row>
    <row r="208" spans="10:10" x14ac:dyDescent="0.2">
      <c r="J208" s="3"/>
    </row>
    <row r="209" spans="10:10" x14ac:dyDescent="0.2">
      <c r="J209" s="3"/>
    </row>
    <row r="210" spans="10:10" x14ac:dyDescent="0.2">
      <c r="J210" s="3"/>
    </row>
    <row r="211" spans="10:10" x14ac:dyDescent="0.2">
      <c r="J211" s="3"/>
    </row>
    <row r="212" spans="10:10" x14ac:dyDescent="0.2">
      <c r="J212" s="3"/>
    </row>
    <row r="213" spans="10:10" x14ac:dyDescent="0.2">
      <c r="J213" s="3"/>
    </row>
    <row r="214" spans="10:10" x14ac:dyDescent="0.2">
      <c r="J214" s="3"/>
    </row>
    <row r="215" spans="10:10" x14ac:dyDescent="0.2">
      <c r="J215" s="3"/>
    </row>
    <row r="216" spans="10:10" x14ac:dyDescent="0.2">
      <c r="J216" s="3"/>
    </row>
    <row r="217" spans="10:10" x14ac:dyDescent="0.2">
      <c r="J217" s="3"/>
    </row>
    <row r="218" spans="10:10" x14ac:dyDescent="0.2">
      <c r="J218" s="3"/>
    </row>
    <row r="219" spans="10:10" x14ac:dyDescent="0.2">
      <c r="J219" s="3"/>
    </row>
    <row r="220" spans="10:10" x14ac:dyDescent="0.2">
      <c r="J220" s="3"/>
    </row>
    <row r="221" spans="10:10" x14ac:dyDescent="0.2">
      <c r="J221" s="3"/>
    </row>
    <row r="222" spans="10:10" x14ac:dyDescent="0.2">
      <c r="J222" s="3"/>
    </row>
    <row r="223" spans="10:10" x14ac:dyDescent="0.2">
      <c r="J223" s="3"/>
    </row>
    <row r="224" spans="10:10" x14ac:dyDescent="0.2">
      <c r="J224" s="3"/>
    </row>
    <row r="225" spans="10:10" x14ac:dyDescent="0.2">
      <c r="J225" s="3"/>
    </row>
    <row r="226" spans="10:10" x14ac:dyDescent="0.2">
      <c r="J226" s="3"/>
    </row>
    <row r="227" spans="10:10" x14ac:dyDescent="0.2">
      <c r="J227" s="3"/>
    </row>
    <row r="228" spans="10:10" x14ac:dyDescent="0.2">
      <c r="J228" s="3"/>
    </row>
    <row r="229" spans="10:10" x14ac:dyDescent="0.2">
      <c r="J229" s="3"/>
    </row>
    <row r="230" spans="10:10" x14ac:dyDescent="0.2">
      <c r="J230" s="3"/>
    </row>
    <row r="231" spans="10:10" x14ac:dyDescent="0.2">
      <c r="J231" s="3"/>
    </row>
    <row r="232" spans="10:10" x14ac:dyDescent="0.2">
      <c r="J232" s="3"/>
    </row>
    <row r="233" spans="10:10" x14ac:dyDescent="0.2">
      <c r="J233" s="3"/>
    </row>
    <row r="234" spans="10:10" x14ac:dyDescent="0.2">
      <c r="J234" s="3"/>
    </row>
    <row r="235" spans="10:10" x14ac:dyDescent="0.2">
      <c r="J235" s="3"/>
    </row>
    <row r="236" spans="10:10" x14ac:dyDescent="0.2">
      <c r="J236" s="3"/>
    </row>
    <row r="237" spans="10:10" x14ac:dyDescent="0.2">
      <c r="J237" s="3"/>
    </row>
    <row r="238" spans="10:10" x14ac:dyDescent="0.2">
      <c r="J238" s="3"/>
    </row>
    <row r="239" spans="10:10" x14ac:dyDescent="0.2">
      <c r="J239" s="3"/>
    </row>
    <row r="240" spans="10:10" x14ac:dyDescent="0.2">
      <c r="J240" s="3"/>
    </row>
    <row r="241" spans="10:10" x14ac:dyDescent="0.2">
      <c r="J241" s="3"/>
    </row>
    <row r="242" spans="10:10" x14ac:dyDescent="0.2">
      <c r="J242" s="3"/>
    </row>
    <row r="243" spans="10:10" x14ac:dyDescent="0.2">
      <c r="J243" s="3"/>
    </row>
    <row r="244" spans="10:10" x14ac:dyDescent="0.2">
      <c r="J244" s="3"/>
    </row>
    <row r="245" spans="10:10" x14ac:dyDescent="0.2">
      <c r="J245" s="3"/>
    </row>
    <row r="246" spans="10:10" x14ac:dyDescent="0.2">
      <c r="J246" s="3"/>
    </row>
    <row r="247" spans="10:10" x14ac:dyDescent="0.2">
      <c r="J247" s="3"/>
    </row>
    <row r="248" spans="10:10" x14ac:dyDescent="0.2">
      <c r="J248" s="3"/>
    </row>
    <row r="249" spans="10:10" x14ac:dyDescent="0.2">
      <c r="J249" s="3"/>
    </row>
    <row r="250" spans="10:10" x14ac:dyDescent="0.2">
      <c r="J250" s="3"/>
    </row>
    <row r="251" spans="10:10" x14ac:dyDescent="0.2">
      <c r="J251" s="3"/>
    </row>
    <row r="252" spans="10:10" x14ac:dyDescent="0.2">
      <c r="J252" s="3"/>
    </row>
    <row r="253" spans="10:10" x14ac:dyDescent="0.2">
      <c r="J253" s="3"/>
    </row>
    <row r="254" spans="10:10" x14ac:dyDescent="0.2">
      <c r="J254" s="3"/>
    </row>
    <row r="255" spans="10:10" x14ac:dyDescent="0.2">
      <c r="J255" s="3"/>
    </row>
    <row r="256" spans="10:10" x14ac:dyDescent="0.2">
      <c r="J256" s="3"/>
    </row>
    <row r="257" spans="10:10" x14ac:dyDescent="0.2">
      <c r="J257" s="3"/>
    </row>
    <row r="258" spans="10:10" x14ac:dyDescent="0.2">
      <c r="J258" s="3"/>
    </row>
    <row r="259" spans="10:10" x14ac:dyDescent="0.2">
      <c r="J259" s="3"/>
    </row>
    <row r="260" spans="10:10" x14ac:dyDescent="0.2">
      <c r="J260" s="3"/>
    </row>
    <row r="261" spans="10:10" x14ac:dyDescent="0.2">
      <c r="J261" s="3"/>
    </row>
    <row r="262" spans="10:10" x14ac:dyDescent="0.2">
      <c r="J262" s="3"/>
    </row>
    <row r="263" spans="10:10" x14ac:dyDescent="0.2">
      <c r="J263" s="3"/>
    </row>
    <row r="264" spans="10:10" x14ac:dyDescent="0.2">
      <c r="J264" s="3"/>
    </row>
    <row r="265" spans="10:10" x14ac:dyDescent="0.2">
      <c r="J265" s="3"/>
    </row>
    <row r="266" spans="10:10" x14ac:dyDescent="0.2">
      <c r="J266" s="3"/>
    </row>
    <row r="267" spans="10:10" x14ac:dyDescent="0.2">
      <c r="J267" s="3"/>
    </row>
    <row r="268" spans="10:10" x14ac:dyDescent="0.2">
      <c r="J268" s="3"/>
    </row>
    <row r="269" spans="10:10" x14ac:dyDescent="0.2">
      <c r="J269" s="3"/>
    </row>
    <row r="270" spans="10:10" x14ac:dyDescent="0.2">
      <c r="J270" s="3"/>
    </row>
    <row r="271" spans="10:10" x14ac:dyDescent="0.2">
      <c r="J271" s="3"/>
    </row>
    <row r="272" spans="10:10" x14ac:dyDescent="0.2">
      <c r="J272" s="3"/>
    </row>
    <row r="273" spans="10:10" x14ac:dyDescent="0.2">
      <c r="J273" s="3"/>
    </row>
    <row r="274" spans="10:10" x14ac:dyDescent="0.2">
      <c r="J274" s="3"/>
    </row>
    <row r="275" spans="10:10" x14ac:dyDescent="0.2">
      <c r="J275" s="3"/>
    </row>
    <row r="276" spans="10:10" x14ac:dyDescent="0.2">
      <c r="J276" s="3"/>
    </row>
    <row r="277" spans="10:10" x14ac:dyDescent="0.2">
      <c r="J277" s="3"/>
    </row>
    <row r="278" spans="10:10" x14ac:dyDescent="0.2">
      <c r="J278" s="3"/>
    </row>
    <row r="279" spans="10:10" x14ac:dyDescent="0.2">
      <c r="J279" s="3"/>
    </row>
    <row r="280" spans="10:10" x14ac:dyDescent="0.2">
      <c r="J280" s="3"/>
    </row>
    <row r="281" spans="10:10" x14ac:dyDescent="0.2">
      <c r="J281" s="3"/>
    </row>
    <row r="282" spans="10:10" x14ac:dyDescent="0.2">
      <c r="J282" s="3"/>
    </row>
    <row r="283" spans="10:10" x14ac:dyDescent="0.2">
      <c r="J283" s="3"/>
    </row>
    <row r="284" spans="10:10" x14ac:dyDescent="0.2">
      <c r="J284" s="3"/>
    </row>
    <row r="285" spans="10:10" x14ac:dyDescent="0.2">
      <c r="J285" s="3"/>
    </row>
    <row r="286" spans="10:10" x14ac:dyDescent="0.2">
      <c r="J286" s="3"/>
    </row>
    <row r="287" spans="10:10" x14ac:dyDescent="0.2">
      <c r="J287" s="3"/>
    </row>
    <row r="288" spans="10:10" x14ac:dyDescent="0.2">
      <c r="J288" s="3"/>
    </row>
    <row r="289" spans="10:10" x14ac:dyDescent="0.2">
      <c r="J289" s="3"/>
    </row>
    <row r="290" spans="10:10" x14ac:dyDescent="0.2">
      <c r="J290" s="3"/>
    </row>
    <row r="291" spans="10:10" x14ac:dyDescent="0.2">
      <c r="J291" s="3"/>
    </row>
    <row r="292" spans="10:10" x14ac:dyDescent="0.2">
      <c r="J292" s="3"/>
    </row>
    <row r="293" spans="10:10" x14ac:dyDescent="0.2">
      <c r="J293" s="3"/>
    </row>
    <row r="294" spans="10:10" x14ac:dyDescent="0.2">
      <c r="J294" s="3"/>
    </row>
    <row r="295" spans="10:10" x14ac:dyDescent="0.2">
      <c r="J295" s="3"/>
    </row>
    <row r="296" spans="10:10" x14ac:dyDescent="0.2">
      <c r="J296" s="3"/>
    </row>
    <row r="297" spans="10:10" x14ac:dyDescent="0.2">
      <c r="J297" s="3"/>
    </row>
    <row r="298" spans="10:10" x14ac:dyDescent="0.2">
      <c r="J298" s="3"/>
    </row>
    <row r="299" spans="10:10" x14ac:dyDescent="0.2">
      <c r="J299" s="3"/>
    </row>
    <row r="300" spans="10:10" x14ac:dyDescent="0.2">
      <c r="J300" s="3"/>
    </row>
    <row r="301" spans="10:10" x14ac:dyDescent="0.2">
      <c r="J301" s="3"/>
    </row>
    <row r="302" spans="10:10" x14ac:dyDescent="0.2">
      <c r="J302" s="3"/>
    </row>
    <row r="303" spans="10:10" x14ac:dyDescent="0.2">
      <c r="J303" s="3"/>
    </row>
    <row r="304" spans="10:10" x14ac:dyDescent="0.2">
      <c r="J304" s="3"/>
    </row>
    <row r="305" spans="10:10" x14ac:dyDescent="0.2">
      <c r="J305" s="3"/>
    </row>
    <row r="306" spans="10:10" x14ac:dyDescent="0.2">
      <c r="J306" s="3"/>
    </row>
    <row r="307" spans="10:10" x14ac:dyDescent="0.2">
      <c r="J307" s="3"/>
    </row>
    <row r="308" spans="10:10" x14ac:dyDescent="0.2">
      <c r="J308" s="3"/>
    </row>
    <row r="309" spans="10:10" x14ac:dyDescent="0.2">
      <c r="J309" s="3"/>
    </row>
    <row r="310" spans="10:10" x14ac:dyDescent="0.2">
      <c r="J310" s="3"/>
    </row>
    <row r="311" spans="10:10" x14ac:dyDescent="0.2">
      <c r="J311" s="3"/>
    </row>
    <row r="312" spans="10:10" x14ac:dyDescent="0.2">
      <c r="J312" s="3"/>
    </row>
    <row r="313" spans="10:10" x14ac:dyDescent="0.2">
      <c r="J313" s="3"/>
    </row>
    <row r="314" spans="10:10" x14ac:dyDescent="0.2">
      <c r="J314" s="3"/>
    </row>
    <row r="315" spans="10:10" x14ac:dyDescent="0.2">
      <c r="J315" s="3"/>
    </row>
    <row r="316" spans="10:10" x14ac:dyDescent="0.2">
      <c r="J316" s="3"/>
    </row>
    <row r="317" spans="10:10" x14ac:dyDescent="0.2">
      <c r="J317" s="3"/>
    </row>
    <row r="318" spans="10:10" x14ac:dyDescent="0.2">
      <c r="J318" s="3"/>
    </row>
    <row r="319" spans="10:10" x14ac:dyDescent="0.2">
      <c r="J319" s="3"/>
    </row>
    <row r="320" spans="10:10" x14ac:dyDescent="0.2">
      <c r="J320" s="3"/>
    </row>
    <row r="321" spans="10:10" x14ac:dyDescent="0.2">
      <c r="J321" s="3"/>
    </row>
    <row r="322" spans="10:10" x14ac:dyDescent="0.2">
      <c r="J322" s="3"/>
    </row>
    <row r="323" spans="10:10" x14ac:dyDescent="0.2">
      <c r="J323" s="3"/>
    </row>
    <row r="324" spans="10:10" x14ac:dyDescent="0.2">
      <c r="J324" s="3"/>
    </row>
    <row r="325" spans="10:10" x14ac:dyDescent="0.2">
      <c r="J325" s="3"/>
    </row>
    <row r="326" spans="10:10" x14ac:dyDescent="0.2">
      <c r="J326" s="3"/>
    </row>
    <row r="327" spans="10:10" x14ac:dyDescent="0.2">
      <c r="J327" s="3"/>
    </row>
    <row r="328" spans="10:10" x14ac:dyDescent="0.2">
      <c r="J328" s="3"/>
    </row>
    <row r="329" spans="10:10" x14ac:dyDescent="0.2">
      <c r="J329" s="3"/>
    </row>
    <row r="330" spans="10:10" x14ac:dyDescent="0.2">
      <c r="J330" s="3"/>
    </row>
    <row r="331" spans="10:10" x14ac:dyDescent="0.2">
      <c r="J331" s="3"/>
    </row>
    <row r="332" spans="10:10" x14ac:dyDescent="0.2">
      <c r="J332" s="3"/>
    </row>
    <row r="333" spans="10:10" x14ac:dyDescent="0.2">
      <c r="J333" s="3"/>
    </row>
    <row r="334" spans="10:10" x14ac:dyDescent="0.2">
      <c r="J334" s="3"/>
    </row>
    <row r="335" spans="10:10" x14ac:dyDescent="0.2">
      <c r="J335" s="3"/>
    </row>
    <row r="336" spans="10:10" x14ac:dyDescent="0.2">
      <c r="J336" s="3"/>
    </row>
    <row r="337" spans="10:10" x14ac:dyDescent="0.2">
      <c r="J337" s="3"/>
    </row>
    <row r="338" spans="10:10" x14ac:dyDescent="0.2">
      <c r="J338" s="3"/>
    </row>
    <row r="339" spans="10:10" x14ac:dyDescent="0.2">
      <c r="J339" s="3"/>
    </row>
    <row r="340" spans="10:10" x14ac:dyDescent="0.2">
      <c r="J340" s="3"/>
    </row>
    <row r="341" spans="10:10" x14ac:dyDescent="0.2">
      <c r="J341" s="3"/>
    </row>
    <row r="342" spans="10:10" x14ac:dyDescent="0.2">
      <c r="J342" s="3"/>
    </row>
    <row r="343" spans="10:10" x14ac:dyDescent="0.2">
      <c r="J343" s="3"/>
    </row>
    <row r="344" spans="10:10" x14ac:dyDescent="0.2">
      <c r="J344" s="3"/>
    </row>
    <row r="345" spans="10:10" x14ac:dyDescent="0.2">
      <c r="J345" s="3"/>
    </row>
    <row r="346" spans="10:10" x14ac:dyDescent="0.2">
      <c r="J346" s="3"/>
    </row>
    <row r="347" spans="10:10" x14ac:dyDescent="0.2">
      <c r="J347" s="3"/>
    </row>
    <row r="348" spans="10:10" x14ac:dyDescent="0.2">
      <c r="J348" s="3"/>
    </row>
    <row r="349" spans="10:10" x14ac:dyDescent="0.2">
      <c r="J349" s="3"/>
    </row>
    <row r="350" spans="10:10" x14ac:dyDescent="0.2">
      <c r="J350" s="3"/>
    </row>
    <row r="351" spans="10:10" x14ac:dyDescent="0.2">
      <c r="J351" s="3"/>
    </row>
    <row r="352" spans="10:10" x14ac:dyDescent="0.2">
      <c r="J352" s="3"/>
    </row>
    <row r="353" spans="10:10" x14ac:dyDescent="0.2">
      <c r="J353" s="3"/>
    </row>
    <row r="354" spans="10:10" x14ac:dyDescent="0.2">
      <c r="J354" s="3"/>
    </row>
    <row r="355" spans="10:10" x14ac:dyDescent="0.2">
      <c r="J355" s="3"/>
    </row>
    <row r="356" spans="10:10" x14ac:dyDescent="0.2">
      <c r="J356" s="3"/>
    </row>
    <row r="357" spans="10:10" x14ac:dyDescent="0.2">
      <c r="J357" s="3"/>
    </row>
    <row r="358" spans="10:10" x14ac:dyDescent="0.2">
      <c r="J358" s="3"/>
    </row>
    <row r="359" spans="10:10" x14ac:dyDescent="0.2">
      <c r="J359" s="3"/>
    </row>
    <row r="360" spans="10:10" x14ac:dyDescent="0.2">
      <c r="J360" s="3"/>
    </row>
    <row r="361" spans="10:10" x14ac:dyDescent="0.2">
      <c r="J361" s="3"/>
    </row>
    <row r="362" spans="10:10" x14ac:dyDescent="0.2">
      <c r="J362" s="3"/>
    </row>
    <row r="363" spans="10:10" x14ac:dyDescent="0.2">
      <c r="J363" s="3"/>
    </row>
    <row r="364" spans="10:10" x14ac:dyDescent="0.2">
      <c r="J364" s="3"/>
    </row>
    <row r="365" spans="10:10" x14ac:dyDescent="0.2">
      <c r="J365" s="3"/>
    </row>
    <row r="366" spans="10:10" x14ac:dyDescent="0.2">
      <c r="J366" s="3"/>
    </row>
    <row r="367" spans="10:10" x14ac:dyDescent="0.2">
      <c r="J367" s="3"/>
    </row>
    <row r="368" spans="10:10" x14ac:dyDescent="0.2">
      <c r="J368" s="3"/>
    </row>
    <row r="369" spans="10:10" x14ac:dyDescent="0.2">
      <c r="J369" s="3"/>
    </row>
    <row r="370" spans="10:10" x14ac:dyDescent="0.2">
      <c r="J370" s="3"/>
    </row>
    <row r="371" spans="10:10" x14ac:dyDescent="0.2">
      <c r="J371" s="3"/>
    </row>
    <row r="372" spans="10:10" x14ac:dyDescent="0.2">
      <c r="J372" s="3"/>
    </row>
    <row r="373" spans="10:10" x14ac:dyDescent="0.2">
      <c r="J373" s="3"/>
    </row>
    <row r="374" spans="10:10" x14ac:dyDescent="0.2">
      <c r="J374" s="3"/>
    </row>
    <row r="375" spans="10:10" x14ac:dyDescent="0.2">
      <c r="J375" s="3"/>
    </row>
    <row r="376" spans="10:10" x14ac:dyDescent="0.2">
      <c r="J376" s="3"/>
    </row>
    <row r="377" spans="10:10" x14ac:dyDescent="0.2">
      <c r="J377" s="3"/>
    </row>
    <row r="378" spans="10:10" x14ac:dyDescent="0.2">
      <c r="J378" s="3"/>
    </row>
    <row r="379" spans="10:10" x14ac:dyDescent="0.2">
      <c r="J379" s="3"/>
    </row>
    <row r="380" spans="10:10" x14ac:dyDescent="0.2">
      <c r="J380" s="3"/>
    </row>
    <row r="381" spans="10:10" x14ac:dyDescent="0.2">
      <c r="J381" s="3"/>
    </row>
    <row r="382" spans="10:10" x14ac:dyDescent="0.2">
      <c r="J382" s="3"/>
    </row>
    <row r="383" spans="10:10" x14ac:dyDescent="0.2">
      <c r="J383" s="3"/>
    </row>
    <row r="384" spans="10:10" x14ac:dyDescent="0.2">
      <c r="J384" s="3"/>
    </row>
    <row r="385" spans="10:10" x14ac:dyDescent="0.2">
      <c r="J385" s="3"/>
    </row>
    <row r="386" spans="10:10" x14ac:dyDescent="0.2">
      <c r="J386" s="3"/>
    </row>
    <row r="387" spans="10:10" x14ac:dyDescent="0.2">
      <c r="J387" s="3"/>
    </row>
    <row r="388" spans="10:10" x14ac:dyDescent="0.2">
      <c r="J388" s="3"/>
    </row>
    <row r="389" spans="10:10" x14ac:dyDescent="0.2">
      <c r="J389" s="3"/>
    </row>
    <row r="390" spans="10:10" x14ac:dyDescent="0.2">
      <c r="J390" s="3"/>
    </row>
    <row r="391" spans="10:10" x14ac:dyDescent="0.2">
      <c r="J391" s="3"/>
    </row>
    <row r="392" spans="10:10" x14ac:dyDescent="0.2">
      <c r="J392" s="3"/>
    </row>
    <row r="393" spans="10:10" x14ac:dyDescent="0.2">
      <c r="J393" s="3"/>
    </row>
    <row r="394" spans="10:10" x14ac:dyDescent="0.2">
      <c r="J394" s="3"/>
    </row>
    <row r="395" spans="10:10" x14ac:dyDescent="0.2">
      <c r="J395" s="3"/>
    </row>
  </sheetData>
  <autoFilter ref="A3:L119" xr:uid="{00000000-0009-0000-0000-000006000000}"/>
  <mergeCells count="1">
    <mergeCell ref="A1:J2"/>
  </mergeCells>
  <phoneticPr fontId="4"/>
  <printOptions horizontalCentered="1"/>
  <pageMargins left="0.39370078740157483" right="0.19685039370078741" top="0.70866141732283472" bottom="0.70866141732283472" header="0.51181102362204722" footer="0.51181102362204722"/>
  <pageSetup paperSize="9" scale="75" orientation="landscape" r:id="rId1"/>
  <headerFooter alignWithMargins="0">
    <oddHeader>&amp;C小規模多機能型居宅介護</oddHeader>
    <oddFooter>&amp;C小規模多機能型居宅介護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00FF00"/>
  </sheetPr>
  <dimension ref="A1:J409"/>
  <sheetViews>
    <sheetView view="pageBreakPreview" zoomScaleNormal="100" workbookViewId="0">
      <selection activeCell="A4" sqref="A4:I9"/>
    </sheetView>
  </sheetViews>
  <sheetFormatPr defaultRowHeight="13.2" x14ac:dyDescent="0.2"/>
  <cols>
    <col min="1" max="1" width="4.6640625" customWidth="1"/>
    <col min="2" max="2" width="11.88671875" customWidth="1"/>
    <col min="3" max="3" width="37.44140625" customWidth="1"/>
    <col min="4" max="4" width="35.6640625" customWidth="1"/>
    <col min="5" max="5" width="37.44140625" customWidth="1"/>
    <col min="6" max="7" width="13.109375" customWidth="1"/>
    <col min="8" max="8" width="11.88671875" customWidth="1"/>
    <col min="9" max="9" width="4.6640625" customWidth="1"/>
  </cols>
  <sheetData>
    <row r="1" spans="1:10" ht="24.75" customHeight="1" x14ac:dyDescent="0.2">
      <c r="A1" s="27" t="s">
        <v>27</v>
      </c>
      <c r="B1" s="27"/>
      <c r="C1" s="27"/>
      <c r="D1" s="27"/>
      <c r="E1" s="27"/>
      <c r="F1" s="27"/>
      <c r="G1" s="27"/>
      <c r="H1" s="27"/>
      <c r="I1" s="27"/>
    </row>
    <row r="2" spans="1:10" ht="24.75" customHeight="1" x14ac:dyDescent="0.2">
      <c r="A2" s="27"/>
      <c r="B2" s="27"/>
      <c r="C2" s="27"/>
      <c r="D2" s="27"/>
      <c r="E2" s="27"/>
      <c r="F2" s="27"/>
      <c r="G2" s="27"/>
      <c r="H2" s="27"/>
      <c r="I2" s="27"/>
    </row>
    <row r="3" spans="1:10" x14ac:dyDescent="0.2">
      <c r="A3" s="14" t="s">
        <v>17</v>
      </c>
      <c r="B3" s="14" t="s">
        <v>18</v>
      </c>
      <c r="C3" s="14" t="s">
        <v>16</v>
      </c>
      <c r="D3" s="14" t="s">
        <v>19</v>
      </c>
      <c r="E3" s="14" t="s">
        <v>11</v>
      </c>
      <c r="F3" s="14" t="s">
        <v>12</v>
      </c>
      <c r="G3" s="14" t="s">
        <v>4</v>
      </c>
      <c r="H3" s="14" t="s">
        <v>20</v>
      </c>
      <c r="I3" s="14" t="s">
        <v>3</v>
      </c>
    </row>
    <row r="4" spans="1:10" x14ac:dyDescent="0.2">
      <c r="A4" s="17">
        <v>1</v>
      </c>
      <c r="B4" s="17">
        <v>690100474</v>
      </c>
      <c r="C4" s="17" t="s">
        <v>3569</v>
      </c>
      <c r="D4" s="17" t="s">
        <v>119</v>
      </c>
      <c r="E4" s="17" t="s">
        <v>3570</v>
      </c>
      <c r="F4" s="17" t="s">
        <v>3571</v>
      </c>
      <c r="G4" s="17" t="s">
        <v>3572</v>
      </c>
      <c r="H4" s="23">
        <v>41426</v>
      </c>
      <c r="I4" s="4">
        <v>29</v>
      </c>
      <c r="J4" s="10"/>
    </row>
    <row r="5" spans="1:10" x14ac:dyDescent="0.2">
      <c r="A5" s="17">
        <v>2</v>
      </c>
      <c r="B5" s="17">
        <v>690100581</v>
      </c>
      <c r="C5" s="17" t="s">
        <v>3573</v>
      </c>
      <c r="D5" s="17" t="s">
        <v>3574</v>
      </c>
      <c r="E5" s="17" t="s">
        <v>3575</v>
      </c>
      <c r="F5" s="17" t="s">
        <v>3576</v>
      </c>
      <c r="G5" s="17" t="s">
        <v>3577</v>
      </c>
      <c r="H5" s="23">
        <v>41730</v>
      </c>
      <c r="I5" s="4">
        <v>25</v>
      </c>
      <c r="J5" s="10"/>
    </row>
    <row r="6" spans="1:10" x14ac:dyDescent="0.2">
      <c r="A6" s="17">
        <v>3</v>
      </c>
      <c r="B6" s="17">
        <v>690100821</v>
      </c>
      <c r="C6" s="17" t="s">
        <v>3578</v>
      </c>
      <c r="D6" s="17" t="s">
        <v>3164</v>
      </c>
      <c r="E6" s="17" t="s">
        <v>3579</v>
      </c>
      <c r="F6" s="17" t="s">
        <v>3580</v>
      </c>
      <c r="G6" s="17" t="s">
        <v>3581</v>
      </c>
      <c r="H6" s="23">
        <v>43556</v>
      </c>
      <c r="I6" s="4">
        <v>29</v>
      </c>
      <c r="J6" s="10"/>
    </row>
    <row r="7" spans="1:10" x14ac:dyDescent="0.2">
      <c r="A7" s="17">
        <v>4</v>
      </c>
      <c r="B7" s="17">
        <v>690400155</v>
      </c>
      <c r="C7" s="17" t="s">
        <v>3582</v>
      </c>
      <c r="D7" s="17" t="s">
        <v>3583</v>
      </c>
      <c r="E7" s="17" t="s">
        <v>3584</v>
      </c>
      <c r="F7" s="17" t="s">
        <v>3585</v>
      </c>
      <c r="G7" s="17" t="s">
        <v>3586</v>
      </c>
      <c r="H7" s="23">
        <v>41426</v>
      </c>
      <c r="I7" s="4">
        <v>29</v>
      </c>
      <c r="J7" s="10"/>
    </row>
    <row r="8" spans="1:10" x14ac:dyDescent="0.2">
      <c r="A8" s="17">
        <v>5</v>
      </c>
      <c r="B8" s="17">
        <v>690400270</v>
      </c>
      <c r="C8" s="17" t="s">
        <v>3587</v>
      </c>
      <c r="D8" s="17" t="s">
        <v>349</v>
      </c>
      <c r="E8" s="17" t="s">
        <v>3588</v>
      </c>
      <c r="F8" s="17" t="s">
        <v>3589</v>
      </c>
      <c r="G8" s="17"/>
      <c r="H8" s="23">
        <v>44075</v>
      </c>
      <c r="I8" s="4">
        <v>24</v>
      </c>
      <c r="J8" s="10"/>
    </row>
    <row r="9" spans="1:10" x14ac:dyDescent="0.2">
      <c r="A9" s="17">
        <v>6</v>
      </c>
      <c r="B9" s="17">
        <v>691100135</v>
      </c>
      <c r="C9" s="17" t="s">
        <v>3590</v>
      </c>
      <c r="D9" s="17" t="s">
        <v>275</v>
      </c>
      <c r="E9" s="17" t="s">
        <v>3591</v>
      </c>
      <c r="F9" s="17" t="s">
        <v>3592</v>
      </c>
      <c r="G9" s="17" t="s">
        <v>3593</v>
      </c>
      <c r="H9" s="23">
        <v>44927</v>
      </c>
      <c r="I9" s="4">
        <v>29</v>
      </c>
      <c r="J9" s="3"/>
    </row>
    <row r="10" spans="1:10" x14ac:dyDescent="0.2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2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x14ac:dyDescent="0.2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x14ac:dyDescent="0.2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2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2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2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2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2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2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2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x14ac:dyDescent="0.2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x14ac:dyDescent="0.2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x14ac:dyDescent="0.2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x14ac:dyDescent="0.2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x14ac:dyDescent="0.2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x14ac:dyDescent="0.2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x14ac:dyDescent="0.2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x14ac:dyDescent="0.2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x14ac:dyDescent="0.2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x14ac:dyDescent="0.2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 x14ac:dyDescent="0.2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x14ac:dyDescent="0.2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 x14ac:dyDescent="0.2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 x14ac:dyDescent="0.2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x14ac:dyDescent="0.2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 x14ac:dyDescent="0.2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 x14ac:dyDescent="0.2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 x14ac:dyDescent="0.2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 x14ac:dyDescent="0.2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 x14ac:dyDescent="0.2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 x14ac:dyDescent="0.2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0" x14ac:dyDescent="0.2">
      <c r="A46" s="3"/>
      <c r="B46" s="3"/>
      <c r="C46" s="3"/>
      <c r="D46" s="3"/>
      <c r="E46" s="3"/>
      <c r="F46" s="3"/>
      <c r="G46" s="3"/>
      <c r="H46" s="3"/>
      <c r="I46" s="3"/>
      <c r="J46" s="3"/>
    </row>
    <row r="47" spans="1:10" x14ac:dyDescent="0.2">
      <c r="A47" s="3"/>
      <c r="B47" s="3"/>
      <c r="C47" s="3"/>
      <c r="D47" s="3"/>
      <c r="E47" s="3"/>
      <c r="F47" s="3"/>
      <c r="G47" s="3"/>
      <c r="H47" s="3"/>
      <c r="I47" s="3"/>
      <c r="J47" s="3"/>
    </row>
    <row r="48" spans="1:10" x14ac:dyDescent="0.2">
      <c r="A48" s="3"/>
      <c r="B48" s="3"/>
      <c r="C48" s="3"/>
      <c r="D48" s="3"/>
      <c r="E48" s="3"/>
      <c r="F48" s="3"/>
      <c r="G48" s="3"/>
      <c r="H48" s="3"/>
      <c r="I48" s="3"/>
      <c r="J48" s="3"/>
    </row>
    <row r="49" spans="1:10" x14ac:dyDescent="0.2">
      <c r="A49" s="3"/>
      <c r="B49" s="3"/>
      <c r="C49" s="3"/>
      <c r="D49" s="3"/>
      <c r="E49" s="3"/>
      <c r="F49" s="3"/>
      <c r="G49" s="3"/>
      <c r="H49" s="3"/>
      <c r="I49" s="3"/>
      <c r="J49" s="3"/>
    </row>
    <row r="50" spans="1:10" x14ac:dyDescent="0.2">
      <c r="A50" s="3"/>
      <c r="B50" s="3"/>
      <c r="C50" s="3"/>
      <c r="D50" s="3"/>
      <c r="E50" s="3"/>
      <c r="F50" s="3"/>
      <c r="G50" s="3"/>
      <c r="H50" s="3"/>
      <c r="I50" s="3"/>
      <c r="J50" s="3"/>
    </row>
    <row r="51" spans="1:10" x14ac:dyDescent="0.2">
      <c r="A51" s="3"/>
      <c r="B51" s="3"/>
      <c r="C51" s="3"/>
      <c r="D51" s="3"/>
      <c r="E51" s="3"/>
      <c r="F51" s="3"/>
      <c r="G51" s="3"/>
      <c r="H51" s="3"/>
      <c r="I51" s="3"/>
      <c r="J51" s="3"/>
    </row>
    <row r="52" spans="1:10" x14ac:dyDescent="0.2">
      <c r="A52" s="3"/>
      <c r="B52" s="3"/>
      <c r="C52" s="3"/>
      <c r="D52" s="3"/>
      <c r="E52" s="3"/>
      <c r="F52" s="3"/>
      <c r="G52" s="3"/>
      <c r="H52" s="3"/>
      <c r="I52" s="3"/>
      <c r="J52" s="3"/>
    </row>
    <row r="53" spans="1:10" x14ac:dyDescent="0.2">
      <c r="A53" s="3"/>
      <c r="B53" s="3"/>
      <c r="C53" s="3"/>
      <c r="D53" s="3"/>
      <c r="E53" s="3"/>
      <c r="F53" s="3"/>
      <c r="G53" s="3"/>
      <c r="H53" s="3"/>
      <c r="I53" s="3"/>
      <c r="J53" s="3"/>
    </row>
    <row r="54" spans="1:10" x14ac:dyDescent="0.2">
      <c r="A54" s="3"/>
      <c r="B54" s="3"/>
      <c r="C54" s="3"/>
      <c r="D54" s="3"/>
      <c r="E54" s="3"/>
      <c r="F54" s="3"/>
      <c r="G54" s="3"/>
      <c r="H54" s="3"/>
      <c r="I54" s="3"/>
      <c r="J54" s="3"/>
    </row>
    <row r="55" spans="1:10" x14ac:dyDescent="0.2">
      <c r="A55" s="3"/>
      <c r="B55" s="3"/>
      <c r="C55" s="3"/>
      <c r="D55" s="3"/>
      <c r="E55" s="3"/>
      <c r="F55" s="3"/>
      <c r="G55" s="3"/>
      <c r="H55" s="3"/>
      <c r="I55" s="3"/>
      <c r="J55" s="3"/>
    </row>
    <row r="56" spans="1:10" x14ac:dyDescent="0.2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0" x14ac:dyDescent="0.2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spans="1:10" x14ac:dyDescent="0.2">
      <c r="A58" s="3"/>
      <c r="B58" s="3"/>
      <c r="C58" s="3"/>
      <c r="D58" s="3"/>
      <c r="E58" s="3"/>
      <c r="F58" s="3"/>
      <c r="G58" s="3"/>
      <c r="H58" s="3"/>
      <c r="I58" s="3"/>
      <c r="J58" s="3"/>
    </row>
    <row r="59" spans="1:10" x14ac:dyDescent="0.2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 x14ac:dyDescent="0.2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pans="1:10" x14ac:dyDescent="0.2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pans="1:10" x14ac:dyDescent="0.2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 x14ac:dyDescent="0.2">
      <c r="A63" s="3"/>
      <c r="B63" s="3"/>
      <c r="C63" s="3"/>
      <c r="D63" s="3"/>
      <c r="E63" s="3"/>
      <c r="F63" s="3"/>
      <c r="G63" s="3"/>
      <c r="H63" s="3"/>
      <c r="I63" s="3"/>
      <c r="J63" s="3"/>
    </row>
    <row r="64" spans="1:10" x14ac:dyDescent="0.2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pans="1:10" x14ac:dyDescent="0.2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 x14ac:dyDescent="0.2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 x14ac:dyDescent="0.2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 x14ac:dyDescent="0.2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 x14ac:dyDescent="0.2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 x14ac:dyDescent="0.2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x14ac:dyDescent="0.2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x14ac:dyDescent="0.2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x14ac:dyDescent="0.2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x14ac:dyDescent="0.2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 x14ac:dyDescent="0.2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 x14ac:dyDescent="0.2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x14ac:dyDescent="0.2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x14ac:dyDescent="0.2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x14ac:dyDescent="0.2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x14ac:dyDescent="0.2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x14ac:dyDescent="0.2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x14ac:dyDescent="0.2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 x14ac:dyDescent="0.2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x14ac:dyDescent="0.2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x14ac:dyDescent="0.2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 x14ac:dyDescent="0.2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 x14ac:dyDescent="0.2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 x14ac:dyDescent="0.2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 x14ac:dyDescent="0.2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x14ac:dyDescent="0.2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 x14ac:dyDescent="0.2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 x14ac:dyDescent="0.2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x14ac:dyDescent="0.2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x14ac:dyDescent="0.2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 x14ac:dyDescent="0.2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 x14ac:dyDescent="0.2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 x14ac:dyDescent="0.2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 x14ac:dyDescent="0.2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 x14ac:dyDescent="0.2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</row>
    <row r="113" spans="1:10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</row>
    <row r="114" spans="1:10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</row>
    <row r="115" spans="1:10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</row>
    <row r="116" spans="1:10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</row>
    <row r="117" spans="1:10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</row>
    <row r="118" spans="1:10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</row>
    <row r="119" spans="1:10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</row>
    <row r="120" spans="1:10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</row>
    <row r="121" spans="1:10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</row>
    <row r="122" spans="1:10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</row>
    <row r="123" spans="1:10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</row>
    <row r="124" spans="1:10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</row>
    <row r="125" spans="1:10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</row>
    <row r="126" spans="1:10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</row>
    <row r="127" spans="1:10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</row>
    <row r="128" spans="1:10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</row>
    <row r="129" spans="1:10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</row>
    <row r="130" spans="1:10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</row>
    <row r="131" spans="1:10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</row>
    <row r="132" spans="1:10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</row>
    <row r="133" spans="1:10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</row>
    <row r="134" spans="1:10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</row>
    <row r="135" spans="1:10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</row>
    <row r="136" spans="1:10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</row>
    <row r="137" spans="1:10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</row>
    <row r="138" spans="1:10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</row>
    <row r="139" spans="1:10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</row>
    <row r="140" spans="1:10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</row>
    <row r="141" spans="1:10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</row>
    <row r="142" spans="1:10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</row>
    <row r="143" spans="1:10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</row>
    <row r="144" spans="1:10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</row>
    <row r="145" spans="1:10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</row>
    <row r="146" spans="1:10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</row>
    <row r="147" spans="1:10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</row>
    <row r="148" spans="1:10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</row>
    <row r="149" spans="1:10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</row>
    <row r="150" spans="1:10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</row>
    <row r="151" spans="1:10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</row>
    <row r="152" spans="1:10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</row>
    <row r="153" spans="1:10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</row>
    <row r="154" spans="1:10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</row>
    <row r="155" spans="1:10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</row>
    <row r="156" spans="1:10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</row>
    <row r="157" spans="1:10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</row>
    <row r="158" spans="1:10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</row>
    <row r="159" spans="1:10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</row>
    <row r="160" spans="1:10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</row>
    <row r="161" spans="1:10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</row>
    <row r="162" spans="1:10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</row>
    <row r="163" spans="1:10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</row>
    <row r="164" spans="1:10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</row>
    <row r="165" spans="1:10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</row>
    <row r="166" spans="1:10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</row>
    <row r="167" spans="1:10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</row>
    <row r="168" spans="1:10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</row>
    <row r="169" spans="1:10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</row>
    <row r="170" spans="1:10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</row>
    <row r="171" spans="1:10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</row>
    <row r="172" spans="1:10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</row>
    <row r="173" spans="1:10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</row>
    <row r="174" spans="1:10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</row>
    <row r="175" spans="1:10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</row>
    <row r="176" spans="1:10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</row>
    <row r="177" spans="1:10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</row>
    <row r="178" spans="1:10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</row>
    <row r="179" spans="1:10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</row>
    <row r="180" spans="1:10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</row>
    <row r="181" spans="1:10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</row>
    <row r="182" spans="1:10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</row>
    <row r="183" spans="1:10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</row>
    <row r="184" spans="1:10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</row>
    <row r="185" spans="1:10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</row>
    <row r="186" spans="1:10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</row>
    <row r="187" spans="1:10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</row>
    <row r="188" spans="1:10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</row>
    <row r="189" spans="1:10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</row>
    <row r="190" spans="1:10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</row>
    <row r="191" spans="1:10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</row>
    <row r="192" spans="1:10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</row>
    <row r="193" spans="1:10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</row>
    <row r="194" spans="1:10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</row>
    <row r="195" spans="1:10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</row>
    <row r="196" spans="1:10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</row>
    <row r="197" spans="1:10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</row>
    <row r="198" spans="1:10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</row>
    <row r="199" spans="1:10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</row>
    <row r="200" spans="1:10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</row>
    <row r="201" spans="1:10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</row>
    <row r="202" spans="1:10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</row>
    <row r="203" spans="1:10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</row>
    <row r="204" spans="1:10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</row>
    <row r="205" spans="1:10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</row>
    <row r="206" spans="1:10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</row>
    <row r="207" spans="1:10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</row>
    <row r="208" spans="1:10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</row>
    <row r="209" spans="1:10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</row>
    <row r="210" spans="1:10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</row>
    <row r="211" spans="1:10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</row>
    <row r="212" spans="1:10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</row>
    <row r="213" spans="1:10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</row>
    <row r="214" spans="1:10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</row>
    <row r="215" spans="1:10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</row>
    <row r="216" spans="1:10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</row>
    <row r="217" spans="1:10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</row>
    <row r="218" spans="1:10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</row>
    <row r="219" spans="1:10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</row>
    <row r="220" spans="1:10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</row>
    <row r="221" spans="1:10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</row>
    <row r="222" spans="1:10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</row>
    <row r="223" spans="1:10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</row>
    <row r="224" spans="1:10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</row>
    <row r="225" spans="1:10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</row>
    <row r="226" spans="1:10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</row>
    <row r="227" spans="1:10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</row>
    <row r="228" spans="1:10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</row>
    <row r="229" spans="1:10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</row>
    <row r="230" spans="1:10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</row>
    <row r="231" spans="1:10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</row>
    <row r="232" spans="1:10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</row>
    <row r="233" spans="1:10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</row>
    <row r="234" spans="1:10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</row>
    <row r="235" spans="1:10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</row>
    <row r="236" spans="1:10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</row>
    <row r="237" spans="1:10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</row>
    <row r="238" spans="1:10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</row>
    <row r="239" spans="1:10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</row>
    <row r="240" spans="1:10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</row>
    <row r="241" spans="1:10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</row>
    <row r="242" spans="1:10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</row>
    <row r="243" spans="1:10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</row>
    <row r="244" spans="1:10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</row>
    <row r="245" spans="1:10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</row>
    <row r="246" spans="1:10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</row>
    <row r="247" spans="1:10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</row>
    <row r="248" spans="1:10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</row>
    <row r="249" spans="1:10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</row>
    <row r="250" spans="1:10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</row>
    <row r="251" spans="1:10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</row>
    <row r="252" spans="1:10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</row>
    <row r="253" spans="1:10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</row>
    <row r="254" spans="1:10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</row>
    <row r="255" spans="1:10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</row>
    <row r="256" spans="1:10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</row>
    <row r="257" spans="1:10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</row>
    <row r="258" spans="1:10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</row>
    <row r="259" spans="1:10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</row>
    <row r="260" spans="1:10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</row>
    <row r="261" spans="1:10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</row>
    <row r="262" spans="1:10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</row>
    <row r="263" spans="1:10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</row>
    <row r="264" spans="1:10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</row>
    <row r="265" spans="1:10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</row>
    <row r="266" spans="1:10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</row>
    <row r="267" spans="1:10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</row>
    <row r="268" spans="1:10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</row>
    <row r="269" spans="1:10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</row>
    <row r="270" spans="1:10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</row>
    <row r="271" spans="1:10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</row>
    <row r="272" spans="1:10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</row>
    <row r="273" spans="1:10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</row>
    <row r="274" spans="1:10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</row>
    <row r="275" spans="1:10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</row>
    <row r="276" spans="1:10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</row>
    <row r="277" spans="1:10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</row>
    <row r="278" spans="1:10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</row>
    <row r="279" spans="1:10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</row>
    <row r="280" spans="1:10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</row>
    <row r="281" spans="1:10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</row>
    <row r="282" spans="1:10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</row>
    <row r="283" spans="1:10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</row>
    <row r="284" spans="1:10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</row>
    <row r="285" spans="1:10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</row>
    <row r="286" spans="1:10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</row>
    <row r="287" spans="1:10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</row>
    <row r="288" spans="1:10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</row>
    <row r="289" spans="1:10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</row>
    <row r="290" spans="1:10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</row>
    <row r="291" spans="1:10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</row>
    <row r="292" spans="1:10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</row>
    <row r="293" spans="1:10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</row>
    <row r="294" spans="1:10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</row>
    <row r="295" spans="1:10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</row>
    <row r="296" spans="1:10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</row>
    <row r="297" spans="1:10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</row>
    <row r="298" spans="1:10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</row>
    <row r="299" spans="1:10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</row>
    <row r="300" spans="1:10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</row>
    <row r="301" spans="1:10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</row>
    <row r="302" spans="1:10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</row>
    <row r="303" spans="1:10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</row>
    <row r="304" spans="1:10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</row>
    <row r="305" spans="1:10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</row>
    <row r="306" spans="1:10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</row>
    <row r="307" spans="1:10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</row>
    <row r="308" spans="1:10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</row>
    <row r="309" spans="1:10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</row>
    <row r="310" spans="1:10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</row>
    <row r="311" spans="1:10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</row>
    <row r="312" spans="1:10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</row>
    <row r="313" spans="1:10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</row>
    <row r="314" spans="1:10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</row>
    <row r="315" spans="1:10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</row>
    <row r="316" spans="1:10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</row>
    <row r="317" spans="1:10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</row>
    <row r="318" spans="1:10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</row>
    <row r="319" spans="1:10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</row>
    <row r="320" spans="1:10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</row>
    <row r="321" spans="1:10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</row>
    <row r="322" spans="1:10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</row>
    <row r="323" spans="1:10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</row>
    <row r="324" spans="1:10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</row>
    <row r="325" spans="1:10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</row>
    <row r="326" spans="1:10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</row>
    <row r="327" spans="1:10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</row>
    <row r="328" spans="1:10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</row>
    <row r="329" spans="1:10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</row>
    <row r="330" spans="1:10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</row>
    <row r="331" spans="1:10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</row>
    <row r="332" spans="1:10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</row>
    <row r="333" spans="1:10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</row>
    <row r="334" spans="1:10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</row>
    <row r="335" spans="1:10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</row>
    <row r="336" spans="1:10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</row>
    <row r="337" spans="1:10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</row>
    <row r="338" spans="1:10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</row>
    <row r="339" spans="1:10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</row>
    <row r="340" spans="1:10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</row>
    <row r="341" spans="1:10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</row>
    <row r="342" spans="1:10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</row>
    <row r="343" spans="1:10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</row>
    <row r="344" spans="1:10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</row>
    <row r="345" spans="1:10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</row>
    <row r="346" spans="1:10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</row>
    <row r="347" spans="1:10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</row>
    <row r="348" spans="1:10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</row>
    <row r="349" spans="1:10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</row>
    <row r="350" spans="1:10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</row>
    <row r="351" spans="1:10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</row>
    <row r="352" spans="1:10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</row>
    <row r="353" spans="1:10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</row>
    <row r="354" spans="1:10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</row>
    <row r="355" spans="1:10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</row>
    <row r="356" spans="1:10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</row>
    <row r="357" spans="1:10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</row>
    <row r="358" spans="1:10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</row>
    <row r="359" spans="1:10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</row>
    <row r="360" spans="1:10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</row>
    <row r="361" spans="1:10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</row>
    <row r="362" spans="1:10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</row>
    <row r="363" spans="1:10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</row>
    <row r="364" spans="1:10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</row>
    <row r="365" spans="1:10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</row>
    <row r="366" spans="1:10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</row>
    <row r="367" spans="1:10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</row>
    <row r="368" spans="1:10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</row>
    <row r="369" spans="1:10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</row>
    <row r="370" spans="1:10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</row>
    <row r="371" spans="1:10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</row>
    <row r="372" spans="1:10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</row>
    <row r="373" spans="1:10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</row>
    <row r="374" spans="1:10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</row>
    <row r="375" spans="1:10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</row>
    <row r="376" spans="1:10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</row>
    <row r="377" spans="1:10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</row>
    <row r="378" spans="1:10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</row>
    <row r="379" spans="1:10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</row>
    <row r="380" spans="1:10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</row>
    <row r="381" spans="1:10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</row>
    <row r="382" spans="1:10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</row>
    <row r="383" spans="1:10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</row>
    <row r="384" spans="1:10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</row>
    <row r="385" spans="1:10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</row>
    <row r="386" spans="1:10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</row>
    <row r="387" spans="1:10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</row>
    <row r="388" spans="1:10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</row>
    <row r="389" spans="1:10" x14ac:dyDescent="0.2">
      <c r="J389" s="3"/>
    </row>
    <row r="390" spans="1:10" x14ac:dyDescent="0.2">
      <c r="J390" s="3"/>
    </row>
    <row r="391" spans="1:10" x14ac:dyDescent="0.2">
      <c r="J391" s="3"/>
    </row>
    <row r="392" spans="1:10" x14ac:dyDescent="0.2">
      <c r="J392" s="3"/>
    </row>
    <row r="393" spans="1:10" x14ac:dyDescent="0.2">
      <c r="J393" s="3"/>
    </row>
    <row r="394" spans="1:10" x14ac:dyDescent="0.2">
      <c r="J394" s="3"/>
    </row>
    <row r="395" spans="1:10" x14ac:dyDescent="0.2">
      <c r="J395" s="3"/>
    </row>
    <row r="396" spans="1:10" x14ac:dyDescent="0.2">
      <c r="J396" s="3"/>
    </row>
    <row r="397" spans="1:10" x14ac:dyDescent="0.2">
      <c r="J397" s="3"/>
    </row>
    <row r="398" spans="1:10" x14ac:dyDescent="0.2">
      <c r="J398" s="3"/>
    </row>
    <row r="399" spans="1:10" x14ac:dyDescent="0.2">
      <c r="J399" s="3"/>
    </row>
    <row r="400" spans="1:10" x14ac:dyDescent="0.2">
      <c r="J400" s="3"/>
    </row>
    <row r="401" spans="10:10" x14ac:dyDescent="0.2">
      <c r="J401" s="3"/>
    </row>
    <row r="402" spans="10:10" x14ac:dyDescent="0.2">
      <c r="J402" s="3"/>
    </row>
    <row r="403" spans="10:10" x14ac:dyDescent="0.2">
      <c r="J403" s="3"/>
    </row>
    <row r="404" spans="10:10" x14ac:dyDescent="0.2">
      <c r="J404" s="3"/>
    </row>
    <row r="405" spans="10:10" x14ac:dyDescent="0.2">
      <c r="J405" s="3"/>
    </row>
    <row r="406" spans="10:10" x14ac:dyDescent="0.2">
      <c r="J406" s="3"/>
    </row>
    <row r="407" spans="10:10" x14ac:dyDescent="0.2">
      <c r="J407" s="3"/>
    </row>
    <row r="408" spans="10:10" x14ac:dyDescent="0.2">
      <c r="J408" s="3"/>
    </row>
    <row r="409" spans="10:10" x14ac:dyDescent="0.2">
      <c r="J409" s="3"/>
    </row>
  </sheetData>
  <mergeCells count="1">
    <mergeCell ref="A1:I2"/>
  </mergeCells>
  <phoneticPr fontId="4"/>
  <pageMargins left="0.39370078740157483" right="0.39370078740157483" top="0.70866141732283472" bottom="0.70866141732283472" header="0.51181102362204722" footer="0.51181102362204722"/>
  <pageSetup paperSize="9" scale="81" orientation="landscape" r:id="rId1"/>
  <headerFooter alignWithMargins="0">
    <oddHeader>&amp;C複合型サービス</oddHeader>
    <oddFooter>&amp;C複合型サービス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15</vt:i4>
      </vt:variant>
    </vt:vector>
  </HeadingPairs>
  <TitlesOfParts>
    <vt:vector size="23" baseType="lpstr">
      <vt:lpstr>通所介護（ﾃﾞｲｻｰﾋﾞｽ）</vt:lpstr>
      <vt:lpstr>地域密着型通所介護（ﾃﾞｲｻｰﾋﾞｽ）</vt:lpstr>
      <vt:lpstr>通所ﾘﾊﾋﾞﾘ（ﾃﾞｲｹｱ）</vt:lpstr>
      <vt:lpstr>短期生活（ｼｮｰﾄｽﾃｲ）</vt:lpstr>
      <vt:lpstr>短期療養（ｼｮｰﾄｽﾃｲ）</vt:lpstr>
      <vt:lpstr>認知症対応ﾃﾞｲｻｰﾋﾞｽ</vt:lpstr>
      <vt:lpstr>小規模多機能</vt:lpstr>
      <vt:lpstr>複合型ｻｰﾋﾞｽ</vt:lpstr>
      <vt:lpstr>小規模多機能!Print_Area</vt:lpstr>
      <vt:lpstr>'短期生活（ｼｮｰﾄｽﾃｲ）'!Print_Area</vt:lpstr>
      <vt:lpstr>'短期療養（ｼｮｰﾄｽﾃｲ）'!Print_Area</vt:lpstr>
      <vt:lpstr>'地域密着型通所介護（ﾃﾞｲｻｰﾋﾞｽ）'!Print_Area</vt:lpstr>
      <vt:lpstr>'通所ﾘﾊﾋﾞﾘ（ﾃﾞｲｹｱ）'!Print_Area</vt:lpstr>
      <vt:lpstr>'通所介護（ﾃﾞｲｻｰﾋﾞｽ）'!Print_Area</vt:lpstr>
      <vt:lpstr>認知症対応ﾃﾞｲｻｰﾋﾞｽ!Print_Area</vt:lpstr>
      <vt:lpstr>複合型ｻｰﾋﾞｽ!Print_Area</vt:lpstr>
      <vt:lpstr>'短期生活（ｼｮｰﾄｽﾃｲ）'!Print_Titles</vt:lpstr>
      <vt:lpstr>'短期療養（ｼｮｰﾄｽﾃｲ）'!Print_Titles</vt:lpstr>
      <vt:lpstr>'地域密着型通所介護（ﾃﾞｲｻｰﾋﾞｽ）'!Print_Titles</vt:lpstr>
      <vt:lpstr>'通所ﾘﾊﾋﾞﾘ（ﾃﾞｲｹｱ）'!Print_Titles</vt:lpstr>
      <vt:lpstr>'通所介護（ﾃﾞｲｻｰﾋﾞｽ）'!Print_Titles</vt:lpstr>
      <vt:lpstr>認知症対応ﾃﾞｲｻｰﾋﾞｽ!Print_Titles</vt:lpstr>
      <vt:lpstr>複合型ｻｰﾋﾞｽ!Print_Titles</vt:lpstr>
    </vt:vector>
  </TitlesOfParts>
  <Company>山形県庁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遠藤美桜</cp:lastModifiedBy>
  <cp:lastPrinted>2025-05-20T04:57:47Z</cp:lastPrinted>
  <dcterms:created xsi:type="dcterms:W3CDTF">2007-04-11T07:43:52Z</dcterms:created>
  <dcterms:modified xsi:type="dcterms:W3CDTF">2026-03-17T08:09:49Z</dcterms:modified>
</cp:coreProperties>
</file>